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65" windowWidth="18195" windowHeight="8550" activeTab="4"/>
  </bookViews>
  <sheets>
    <sheet name="01,01,21 1 этап" sheetId="18" r:id="rId1"/>
    <sheet name="2 этап" sheetId="19" r:id="rId2"/>
    <sheet name="02,21" sheetId="20" r:id="rId3"/>
    <sheet name="03,21." sheetId="22" r:id="rId4"/>
    <sheet name="06,21" sheetId="23" r:id="rId5"/>
  </sheets>
  <calcPr calcId="145621" iterate="1"/>
</workbook>
</file>

<file path=xl/calcChain.xml><?xml version="1.0" encoding="utf-8"?>
<calcChain xmlns="http://schemas.openxmlformats.org/spreadsheetml/2006/main">
  <c r="K180" i="23" l="1"/>
  <c r="K88" i="23" l="1"/>
  <c r="K87" i="23"/>
  <c r="K52" i="23" l="1"/>
  <c r="K85" i="23"/>
  <c r="K79" i="23"/>
  <c r="K73" i="23"/>
  <c r="K70" i="23"/>
  <c r="K68" i="23"/>
  <c r="K67" i="23"/>
  <c r="K58" i="23"/>
  <c r="K50" i="23" l="1"/>
  <c r="K49" i="23"/>
  <c r="K42" i="23"/>
  <c r="K41" i="23"/>
  <c r="K39" i="23"/>
  <c r="K125" i="23" l="1"/>
  <c r="K119" i="23" l="1"/>
  <c r="K118" i="23"/>
  <c r="M178" i="23" l="1"/>
  <c r="L178" i="23"/>
  <c r="K178" i="23"/>
  <c r="M161" i="23"/>
  <c r="L161" i="23"/>
  <c r="K161" i="23"/>
  <c r="N150" i="23"/>
  <c r="M146" i="23"/>
  <c r="L146" i="23"/>
  <c r="K146" i="23"/>
  <c r="K142" i="23"/>
  <c r="M126" i="23"/>
  <c r="M125" i="23" s="1"/>
  <c r="L126" i="23"/>
  <c r="K126" i="23"/>
  <c r="L125" i="23"/>
  <c r="N123" i="23"/>
  <c r="N122" i="23" s="1"/>
  <c r="K116" i="23"/>
  <c r="K94" i="23" s="1"/>
  <c r="K90" i="23" s="1"/>
  <c r="K89" i="23" s="1"/>
  <c r="N104" i="23"/>
  <c r="N94" i="23"/>
  <c r="M94" i="23"/>
  <c r="L94" i="23"/>
  <c r="L90" i="23" s="1"/>
  <c r="L89" i="23" s="1"/>
  <c r="N91" i="23"/>
  <c r="M91" i="23"/>
  <c r="L91" i="23"/>
  <c r="K91" i="23"/>
  <c r="P58" i="23"/>
  <c r="M52" i="23"/>
  <c r="L52" i="23"/>
  <c r="K48" i="23"/>
  <c r="K47" i="23" s="1"/>
  <c r="M47" i="23"/>
  <c r="L47" i="23"/>
  <c r="M43" i="23"/>
  <c r="L43" i="23"/>
  <c r="K43" i="23"/>
  <c r="M38" i="23"/>
  <c r="L38" i="23"/>
  <c r="K38" i="23"/>
  <c r="K36" i="23"/>
  <c r="K29" i="23" s="1"/>
  <c r="M29" i="23"/>
  <c r="L29" i="23"/>
  <c r="M25" i="23"/>
  <c r="L25" i="23"/>
  <c r="K25" i="23"/>
  <c r="K19" i="23"/>
  <c r="M18" i="23"/>
  <c r="L18" i="23"/>
  <c r="K18" i="23"/>
  <c r="M16" i="23"/>
  <c r="L16" i="23"/>
  <c r="L13" i="23" s="1"/>
  <c r="L12" i="23" s="1"/>
  <c r="M15" i="23"/>
  <c r="L15" i="23"/>
  <c r="M14" i="23"/>
  <c r="K14" i="23"/>
  <c r="K13" i="23" s="1"/>
  <c r="K12" i="23" s="1"/>
  <c r="M13" i="23"/>
  <c r="M12" i="23"/>
  <c r="L11" i="23" l="1"/>
  <c r="M11" i="23"/>
  <c r="N90" i="23"/>
  <c r="N89" i="23" s="1"/>
  <c r="N180" i="23" s="1"/>
  <c r="M90" i="23"/>
  <c r="M89" i="23" s="1"/>
  <c r="M182" i="23" s="1"/>
  <c r="K11" i="23"/>
  <c r="K182" i="23" s="1"/>
  <c r="L182" i="23"/>
  <c r="K36" i="22"/>
  <c r="K29" i="22" s="1"/>
  <c r="M176" i="22"/>
  <c r="L176" i="22"/>
  <c r="K176" i="22"/>
  <c r="M159" i="22"/>
  <c r="L159" i="22"/>
  <c r="K159" i="22"/>
  <c r="N148" i="22"/>
  <c r="M144" i="22"/>
  <c r="L144" i="22"/>
  <c r="K144" i="22"/>
  <c r="K141" i="22"/>
  <c r="M125" i="22"/>
  <c r="M124" i="22" s="1"/>
  <c r="M89" i="22" s="1"/>
  <c r="M88" i="22" s="1"/>
  <c r="L125" i="22"/>
  <c r="K125" i="22"/>
  <c r="L124" i="22"/>
  <c r="K124" i="22"/>
  <c r="N122" i="22"/>
  <c r="N121" i="22" s="1"/>
  <c r="N89" i="22" s="1"/>
  <c r="N88" i="22" s="1"/>
  <c r="N178" i="22" s="1"/>
  <c r="K115" i="22"/>
  <c r="N103" i="22"/>
  <c r="N93" i="22"/>
  <c r="M93" i="22"/>
  <c r="L93" i="22"/>
  <c r="L89" i="22" s="1"/>
  <c r="L88" i="22" s="1"/>
  <c r="K93" i="22"/>
  <c r="N90" i="22"/>
  <c r="M90" i="22"/>
  <c r="L90" i="22"/>
  <c r="K90" i="22"/>
  <c r="K89" i="22"/>
  <c r="K88" i="22"/>
  <c r="P58" i="22"/>
  <c r="M52" i="22"/>
  <c r="L52" i="22"/>
  <c r="K52" i="22"/>
  <c r="K48" i="22"/>
  <c r="K47" i="22" s="1"/>
  <c r="M47" i="22"/>
  <c r="L47" i="22"/>
  <c r="M43" i="22"/>
  <c r="L43" i="22"/>
  <c r="K43" i="22"/>
  <c r="M38" i="22"/>
  <c r="L38" i="22"/>
  <c r="K38" i="22"/>
  <c r="M29" i="22"/>
  <c r="L29" i="22"/>
  <c r="M25" i="22"/>
  <c r="L25" i="22"/>
  <c r="K25" i="22"/>
  <c r="K19" i="22"/>
  <c r="M18" i="22"/>
  <c r="L18" i="22"/>
  <c r="K18" i="22"/>
  <c r="M16" i="22"/>
  <c r="L16" i="22"/>
  <c r="M15" i="22"/>
  <c r="L15" i="22"/>
  <c r="M14" i="22"/>
  <c r="K14" i="22"/>
  <c r="K13" i="22" s="1"/>
  <c r="K12" i="22" s="1"/>
  <c r="M13" i="22"/>
  <c r="L13" i="22"/>
  <c r="L12" i="22" s="1"/>
  <c r="L11" i="22" s="1"/>
  <c r="M12" i="22"/>
  <c r="M11" i="22" s="1"/>
  <c r="M180" i="22" s="1"/>
  <c r="L180" i="22" l="1"/>
  <c r="K11" i="22"/>
  <c r="K180" i="22" s="1"/>
  <c r="L52" i="20"/>
  <c r="M52" i="20"/>
  <c r="K52" i="20"/>
  <c r="K52" i="19"/>
  <c r="K36" i="20" l="1"/>
  <c r="K144" i="20" l="1"/>
  <c r="K93" i="20" l="1"/>
  <c r="K124" i="20"/>
  <c r="K125" i="20"/>
  <c r="K141" i="20"/>
  <c r="K115" i="20"/>
  <c r="K14" i="20"/>
  <c r="K13" i="20" s="1"/>
  <c r="K12" i="20" s="1"/>
  <c r="M176" i="20"/>
  <c r="L176" i="20"/>
  <c r="K176" i="20"/>
  <c r="M159" i="20"/>
  <c r="L159" i="20"/>
  <c r="K159" i="20"/>
  <c r="N148" i="20"/>
  <c r="M144" i="20"/>
  <c r="L144" i="20"/>
  <c r="M125" i="20"/>
  <c r="L125" i="20"/>
  <c r="L124" i="20" s="1"/>
  <c r="M124" i="20"/>
  <c r="N122" i="20"/>
  <c r="N121" i="20"/>
  <c r="N103" i="20"/>
  <c r="N93" i="20"/>
  <c r="M93" i="20"/>
  <c r="L93" i="20"/>
  <c r="N90" i="20"/>
  <c r="M90" i="20"/>
  <c r="L90" i="20"/>
  <c r="K90" i="20"/>
  <c r="P58" i="20"/>
  <c r="K48" i="20"/>
  <c r="M47" i="20"/>
  <c r="L47" i="20"/>
  <c r="K47" i="20"/>
  <c r="M43" i="20"/>
  <c r="L43" i="20"/>
  <c r="K43" i="20"/>
  <c r="M38" i="20"/>
  <c r="L38" i="20"/>
  <c r="K38" i="20"/>
  <c r="M29" i="20"/>
  <c r="L29" i="20"/>
  <c r="K29" i="20"/>
  <c r="M25" i="20"/>
  <c r="L25" i="20"/>
  <c r="K25" i="20"/>
  <c r="K19" i="20"/>
  <c r="M18" i="20"/>
  <c r="L18" i="20"/>
  <c r="K18" i="20"/>
  <c r="M16" i="20"/>
  <c r="L16" i="20"/>
  <c r="M15" i="20"/>
  <c r="M13" i="20" s="1"/>
  <c r="M12" i="20" s="1"/>
  <c r="L15" i="20"/>
  <c r="M14" i="20"/>
  <c r="L13" i="20"/>
  <c r="L12" i="20" s="1"/>
  <c r="M11" i="20" l="1"/>
  <c r="L11" i="20"/>
  <c r="K11" i="20"/>
  <c r="L89" i="20"/>
  <c r="L88" i="20" s="1"/>
  <c r="M89" i="20"/>
  <c r="M88" i="20" s="1"/>
  <c r="N89" i="20"/>
  <c r="N88" i="20" s="1"/>
  <c r="N178" i="20" s="1"/>
  <c r="K89" i="20"/>
  <c r="K88" i="20" s="1"/>
  <c r="P58" i="19"/>
  <c r="L180" i="20" l="1"/>
  <c r="M180" i="20"/>
  <c r="K180" i="20"/>
  <c r="L176" i="19"/>
  <c r="M176" i="19"/>
  <c r="K176" i="19"/>
  <c r="M124" i="19" l="1"/>
  <c r="L125" i="19"/>
  <c r="L124" i="19" s="1"/>
  <c r="M125" i="19"/>
  <c r="K125" i="19"/>
  <c r="K124" i="19" s="1"/>
  <c r="L52" i="19" l="1"/>
  <c r="L29" i="19"/>
  <c r="L47" i="19"/>
  <c r="L93" i="19"/>
  <c r="K48" i="19" l="1"/>
  <c r="K19" i="19"/>
  <c r="M159" i="19" l="1"/>
  <c r="L159" i="19"/>
  <c r="K159" i="19"/>
  <c r="N148" i="19"/>
  <c r="M144" i="19"/>
  <c r="L144" i="19"/>
  <c r="K144" i="19"/>
  <c r="L89" i="19"/>
  <c r="N122" i="19"/>
  <c r="N121" i="19" s="1"/>
  <c r="N103" i="19"/>
  <c r="N93" i="19"/>
  <c r="M93" i="19"/>
  <c r="K93" i="19"/>
  <c r="N90" i="19"/>
  <c r="M90" i="19"/>
  <c r="L90" i="19"/>
  <c r="K90" i="19"/>
  <c r="M52" i="19"/>
  <c r="M47" i="19"/>
  <c r="K47" i="19"/>
  <c r="M43" i="19"/>
  <c r="L43" i="19"/>
  <c r="K43" i="19"/>
  <c r="M38" i="19"/>
  <c r="L38" i="19"/>
  <c r="K38" i="19"/>
  <c r="M29" i="19"/>
  <c r="K29" i="19"/>
  <c r="M25" i="19"/>
  <c r="L25" i="19"/>
  <c r="K25" i="19"/>
  <c r="M18" i="19"/>
  <c r="L18" i="19"/>
  <c r="K18" i="19"/>
  <c r="M16" i="19"/>
  <c r="L16" i="19"/>
  <c r="M15" i="19"/>
  <c r="L15" i="19"/>
  <c r="L13" i="19" s="1"/>
  <c r="L12" i="19" s="1"/>
  <c r="L11" i="19" s="1"/>
  <c r="M14" i="19"/>
  <c r="M13" i="19" s="1"/>
  <c r="M12" i="19" s="1"/>
  <c r="M11" i="19" s="1"/>
  <c r="K13" i="19"/>
  <c r="K12" i="19" s="1"/>
  <c r="N89" i="19" l="1"/>
  <c r="N88" i="19" s="1"/>
  <c r="N178" i="19" s="1"/>
  <c r="K11" i="19"/>
  <c r="K89" i="19"/>
  <c r="K88" i="19" s="1"/>
  <c r="M89" i="19"/>
  <c r="M88" i="19" s="1"/>
  <c r="M180" i="19" s="1"/>
  <c r="L88" i="19"/>
  <c r="L180" i="19" s="1"/>
  <c r="L29" i="18"/>
  <c r="M29" i="18"/>
  <c r="M11" i="18" s="1"/>
  <c r="M179" i="18" s="1"/>
  <c r="L88" i="18"/>
  <c r="L89" i="18"/>
  <c r="K180" i="19" l="1"/>
  <c r="M16" i="18"/>
  <c r="M14" i="18"/>
  <c r="M15" i="18"/>
  <c r="L15" i="18"/>
  <c r="L16" i="18"/>
  <c r="L93" i="18" l="1"/>
  <c r="L47" i="18" l="1"/>
  <c r="M47" i="18"/>
  <c r="K47" i="18"/>
  <c r="L52" i="18" l="1"/>
  <c r="M52" i="18"/>
  <c r="K52" i="18" l="1"/>
  <c r="M159" i="18" l="1"/>
  <c r="L159" i="18"/>
  <c r="K159" i="18"/>
  <c r="N148" i="18"/>
  <c r="K144" i="18"/>
  <c r="M144" i="18"/>
  <c r="L144" i="18"/>
  <c r="K125" i="18"/>
  <c r="K124" i="18" s="1"/>
  <c r="M125" i="18"/>
  <c r="M124" i="18" s="1"/>
  <c r="L125" i="18"/>
  <c r="L124" i="18" s="1"/>
  <c r="N122" i="18"/>
  <c r="N121" i="18"/>
  <c r="K93" i="18"/>
  <c r="N103" i="18"/>
  <c r="N93" i="18" s="1"/>
  <c r="M93" i="18"/>
  <c r="N90" i="18"/>
  <c r="M90" i="18"/>
  <c r="L90" i="18"/>
  <c r="K90" i="18"/>
  <c r="K43" i="18"/>
  <c r="M43" i="18"/>
  <c r="L43" i="18"/>
  <c r="L11" i="18" s="1"/>
  <c r="L179" i="18" s="1"/>
  <c r="M38" i="18"/>
  <c r="L38" i="18"/>
  <c r="K38" i="18"/>
  <c r="K29" i="18"/>
  <c r="M25" i="18"/>
  <c r="L25" i="18"/>
  <c r="K25" i="18"/>
  <c r="M18" i="18"/>
  <c r="L18" i="18"/>
  <c r="K18" i="18"/>
  <c r="K13" i="18"/>
  <c r="K12" i="18" s="1"/>
  <c r="M13" i="18"/>
  <c r="M12" i="18" s="1"/>
  <c r="L13" i="18"/>
  <c r="L12" i="18" s="1"/>
  <c r="M89" i="18" l="1"/>
  <c r="M88" i="18" s="1"/>
  <c r="N89" i="18"/>
  <c r="N88" i="18" s="1"/>
  <c r="N177" i="18" s="1"/>
  <c r="K11" i="18"/>
  <c r="K89" i="18"/>
  <c r="K88" i="18" s="1"/>
  <c r="K179" i="18" l="1"/>
</calcChain>
</file>

<file path=xl/sharedStrings.xml><?xml version="1.0" encoding="utf-8"?>
<sst xmlns="http://schemas.openxmlformats.org/spreadsheetml/2006/main" count="8099" uniqueCount="417">
  <si>
    <t>I.</t>
  </si>
  <si>
    <t>1.</t>
  </si>
  <si>
    <t>1.1.</t>
  </si>
  <si>
    <t>2.</t>
  </si>
  <si>
    <t>2.1</t>
  </si>
  <si>
    <t>2.2</t>
  </si>
  <si>
    <t>3.</t>
  </si>
  <si>
    <t>3.1.</t>
  </si>
  <si>
    <t>4.</t>
  </si>
  <si>
    <t>7.</t>
  </si>
  <si>
    <t>8.</t>
  </si>
  <si>
    <t>9</t>
  </si>
  <si>
    <t>II.</t>
  </si>
  <si>
    <t>2.3</t>
  </si>
  <si>
    <t>3.2</t>
  </si>
  <si>
    <t>4.1</t>
  </si>
  <si>
    <t>4.2</t>
  </si>
  <si>
    <t>4.3</t>
  </si>
  <si>
    <t>4.4</t>
  </si>
  <si>
    <t>4.5</t>
  </si>
  <si>
    <t>4.6</t>
  </si>
  <si>
    <t>4.7</t>
  </si>
  <si>
    <t>5.1</t>
  </si>
  <si>
    <t>5.2</t>
  </si>
  <si>
    <t>5.3</t>
  </si>
  <si>
    <t>5.4</t>
  </si>
  <si>
    <t>6</t>
  </si>
  <si>
    <t>6.1</t>
  </si>
  <si>
    <t>6.2</t>
  </si>
  <si>
    <t>6.3</t>
  </si>
  <si>
    <t>7.1</t>
  </si>
  <si>
    <t>7.2</t>
  </si>
  <si>
    <t>7.3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</si>
  <si>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</si>
  <si>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</si>
  <si>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</si>
  <si>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</si>
  <si>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</si>
  <si>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</si>
  <si>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</si>
  <si>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</si>
  <si>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</si>
  <si>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</si>
  <si>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</si>
  <si>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</si>
  <si>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</si>
  <si>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</si>
  <si>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3</t>
  </si>
  <si>
    <t>4</t>
  </si>
  <si>
    <t>5</t>
  </si>
  <si>
    <t>Прогнозные поступления доходов  в бюджет Олонецкого национального муниципального района</t>
  </si>
  <si>
    <t>1,2</t>
  </si>
  <si>
    <t>Код классификации доходов бюджета</t>
  </si>
  <si>
    <t>Показатели прогноза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</si>
  <si>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</si>
  <si>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</si>
  <si>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</si>
  <si>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Наименование групп, подгрупп, доходов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</si>
  <si>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</si>
  <si>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</si>
  <si>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</si>
  <si>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</si>
  <si>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</si>
  <si>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</si>
  <si>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</si>
  <si>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 xml:space="preserve"> ДОХОДЫ</t>
  </si>
  <si>
    <t>000</t>
  </si>
  <si>
    <t>00</t>
  </si>
  <si>
    <t>0000</t>
  </si>
  <si>
    <t xml:space="preserve">НАЛОГИ НА ПРИБЫЛЬ, ДОХОДЫ </t>
  </si>
  <si>
    <t>1</t>
  </si>
  <si>
    <t>01</t>
  </si>
  <si>
    <t>Налог на доходы физических лиц</t>
  </si>
  <si>
    <t>182</t>
  </si>
  <si>
    <t>02</t>
  </si>
  <si>
    <t>110</t>
  </si>
  <si>
    <t>010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</si>
  <si>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</si>
  <si>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</si>
  <si>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</si>
  <si>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</si>
  <si>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</si>
  <si>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Налогового кодекса Российской Федерации</t>
    </r>
  </si>
  <si>
    <t>040</t>
  </si>
  <si>
    <t>НАЛОГИ НА СОВОКУПНЫЙ ДОХОД</t>
  </si>
  <si>
    <t>05</t>
  </si>
  <si>
    <t>Единый налог 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</si>
  <si>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</si>
  <si>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</t>
  </si>
  <si>
    <t>03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</si>
  <si>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</si>
  <si>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муниципальных районов</t>
  </si>
  <si>
    <t>04</t>
  </si>
  <si>
    <t>Государственная пошлина</t>
  </si>
  <si>
    <t>08</t>
  </si>
  <si>
    <t>Государственная пошлина по делам, рассматриваемым в судах общей юрисдикции,  мировыми судьями (за исключением Верховного Суда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</si>
  <si>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образований</t>
  </si>
  <si>
    <t>914</t>
  </si>
  <si>
    <t>07</t>
  </si>
  <si>
    <t>084</t>
  </si>
  <si>
    <t>1000</t>
  </si>
  <si>
    <t>Государственная пошлина за выдачу разрешения на установку рекламной конструкции</t>
  </si>
  <si>
    <t>150</t>
  </si>
  <si>
    <t>ДОХОДЫ ОТ ИСПОЛЬЗОВАНИЯ ИМУЩЕСТВА, НАХОДЯЩЕГОСЯ В ГОСУДАРСТВЕННОЙ И МУНИЦИПАЛЬНОЙ</t>
  </si>
  <si>
    <t>11</t>
  </si>
  <si>
    <t>Проценты, полученные от предоставления бюджетного кредита</t>
  </si>
  <si>
    <t>050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</si>
  <si>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</si>
  <si>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</si>
  <si>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</si>
  <si>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</si>
  <si>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13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</si>
  <si>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</si>
  <si>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015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</si>
  <si>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</si>
  <si>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035</t>
  </si>
  <si>
    <t>Доходы от сдачи в аренду имущества, составляющего казну муниципальных районов (за исключением земельных участков)</t>
  </si>
  <si>
    <t>075</t>
  </si>
  <si>
    <t>Прочие поступления от использования имущества, находящегося в собственности муниципальных районов</t>
  </si>
  <si>
    <t>09</t>
  </si>
  <si>
    <t>045</t>
  </si>
  <si>
    <t>ПЛАТЕЖИ ПРИ ПОЛЬЗОВАНИИ ПРИРОДНЫМИ РЕСУРСАМИ</t>
  </si>
  <si>
    <t>12</t>
  </si>
  <si>
    <t>плата за выбросы загрязняющих веществв атмосферный воздух стационарными объектами</t>
  </si>
  <si>
    <t>048</t>
  </si>
  <si>
    <t>плата за выбросы загрязняющих веществв атмосферный воздух передвижными объектами</t>
  </si>
  <si>
    <t>плата за выбросы загрязняющих веществв в водные объекты</t>
  </si>
  <si>
    <t>плата за размещение отходов производства и потребления</t>
  </si>
  <si>
    <t>Прочие доходы оказания платных услуг и компенсации затрат государства</t>
  </si>
  <si>
    <t>130</t>
  </si>
  <si>
    <t>Прочие доходы от оказания платных услуг получателями средств бюджетов муниципальных районов</t>
  </si>
  <si>
    <t>995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</si>
  <si>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</si>
  <si>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</si>
  <si>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065</t>
  </si>
  <si>
    <t>Доходы от продажи материальных и нематериальных активов</t>
  </si>
  <si>
    <t>14</t>
  </si>
  <si>
    <t>Доходы от реализации иного имущества, находящихся  в собственности муниципальных районов, в части реализации основных средств по указанному имуществу)</t>
  </si>
  <si>
    <t>053</t>
  </si>
  <si>
    <t>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</si>
  <si>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</si>
  <si>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</si>
  <si>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</si>
  <si>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</si>
  <si>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ШТРАФЫ, САНКЦИИ, ВОЗМЕЩЕНИЕ УЩЕРБА</t>
  </si>
  <si>
    <t>16</t>
  </si>
  <si>
    <t>140</t>
  </si>
  <si>
    <t>188</t>
  </si>
  <si>
    <t>35</t>
  </si>
  <si>
    <t>30</t>
  </si>
  <si>
    <t>25</t>
  </si>
  <si>
    <t>321</t>
  </si>
  <si>
    <t>014</t>
  </si>
  <si>
    <t>076</t>
  </si>
  <si>
    <t>ПРОЧИЕ НЕНАЛОГОВЫЕ ДОХОДЫ ЗАЧИСЛЯЕМЫЕ В МЕСТНЫЙ БЮДЖЕТ</t>
  </si>
  <si>
    <t>17</t>
  </si>
  <si>
    <t>180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</si>
  <si>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</si>
  <si>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</si>
  <si>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</si>
  <si>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</si>
  <si>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001</t>
  </si>
  <si>
    <t>151</t>
  </si>
  <si>
    <t>Дотации бюджетам муниципальных районов на выравнивание бюджетной обеспеченности</t>
  </si>
  <si>
    <t>15</t>
  </si>
  <si>
    <t xml:space="preserve">дотация на поддержку мер по обеспечению сбалансированности бюджетов муниципальных образований </t>
  </si>
  <si>
    <t>002</t>
  </si>
  <si>
    <t>Субсидии</t>
  </si>
  <si>
    <t>29</t>
  </si>
  <si>
    <t>999</t>
  </si>
  <si>
    <t>субсидии на поддержку местных инициатив граждан, проживающих в городских округах, городских и сельских поселениях в Республике Карелия</t>
  </si>
  <si>
    <t>Субсидии на реализацию мероприятий государственной программы Республики Карелия "Совершенствование социальной защиты граждан" (на организацию отдыха детей в каникулярное время)</t>
  </si>
  <si>
    <t>субсидий бюджетам муниципальных районов и городских округов на реализацию мероприятий государственной программы Республики Карелия «Развитие образования» (в целях частичной компенсации расходов на повышение оплаты труда работников бюджетной сферы)</t>
  </si>
  <si>
    <t>Субсидии на реализацию мероприятий государственной программы Республики Карелия "Совершенствование социальной защиты граждан" (на организацию адресной социальной помощи малоимущим семьям, имеющим детей)</t>
  </si>
  <si>
    <t>10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</si>
  <si>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</si>
  <si>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555</t>
  </si>
  <si>
    <t>Субсидии бюджетам муниципальных районов на поддержку обустройства мест массового отдыха населения (городских парков)</t>
  </si>
  <si>
    <t>560</t>
  </si>
  <si>
    <t>Субсидия на реализацию мероприятий государственной программы Российской Федерации "Доступная среда" на 2011-2020 годы (бюджет РК)</t>
  </si>
  <si>
    <t>027</t>
  </si>
  <si>
    <t>Субсидия на реализацию мероприятий государственной программы Российской Федерации "Доступная среда" на 2011-2020 годы (фед. бюджет)</t>
  </si>
  <si>
    <t>20</t>
  </si>
  <si>
    <t>Субсидии на на реализацию мероприятий государственной программы Республика Карелия "Обеспечение доступным и комфортным жильем и жилищно-коммунальными услугами" на 2014-2020 годы"</t>
  </si>
  <si>
    <t>077</t>
  </si>
  <si>
    <t>215</t>
  </si>
  <si>
    <t>Субсидия на создание в общеобразовательных организациях, расположенных в сельской местности, условий для занятий физической культурой и спортом (фед бюджет)</t>
  </si>
  <si>
    <t xml:space="preserve">Субвенции </t>
  </si>
  <si>
    <t>Субвенции бюджетам муниципальных районов на выполнение передоваемых полномочий субъектов российской Федерации</t>
  </si>
  <si>
    <t>024</t>
  </si>
  <si>
    <t>Субвенции по созданию и обеспечению деятельности административных комиссий и определению перечня должностных лиц, уполномоченных составлять протоколы</t>
  </si>
  <si>
    <t>субвенций бюджетам муниципальных районов и городских округов на осуществление 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</si>
  <si>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Субвенции на осуществление государственных полномочий по созданию  комиссий по делам несовершеннолетних и защите их прав  и организации деятельности таких комиссий</t>
  </si>
  <si>
    <t>Субвенция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</si>
  <si>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субвенций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</si>
  <si>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Субвенции на по социальной поддержке детей-сирот, детей, оставшихся без попечения родителей, и лиц из числа детей-сирот и детей, оставшихся без попечения родителей, за исключением детей, находящихся и (или) обучающихся в государственных учреждениях Республики Карелия и федеральных государственных образовательных учреждениях, установленной Законом Республики Карелия от 28 ноября 2005 года № 921-ЗРК "О государственном обеспечении и социальной поддержке детей-сирот и детей, оставшихся без попечения родителей,  а также лиц из числа детей-сирот и детей, оставшихся без попечения родителей", за исключением части 6 статьи 3, указанного Закона</t>
  </si>
  <si>
    <t>субвенций бюджетам муниципальных районов и городских округов на осуществление государственных полномочий Республики Карелия по социальному обслуживанию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граждан в организациях социального обслуживания Республики Карелия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</si>
  <si>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</si>
  <si>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по предоставлению социальной поддержки проживающих и работающих за пределами городов социальным работникам и педагогическим работникам мун.учрежд.социального обслуживания граждан пожилого возраста и инвалидов, граждан, находящихся в трудной жизненой ситуации, в том числе, включая детей-сирот, безнадзорных детей, детей, оставшихся без попечения родителей, детей, находящихся в иной трудной жизненной ситуации</t>
  </si>
  <si>
    <t>Субвенции бюджетам муниципальных районов наосуществление гос.полномочий по организации и осуществлению деятельности органов опеки и попечительства</t>
  </si>
  <si>
    <t>Субвенции  на осуществление государственных полномочий по регулированию цен (тарифов) на отдельные виды продукции, товаров и услуг</t>
  </si>
  <si>
    <t>субвенции бюджетам муниципальных районов на осуществление государственных полномочий по расчету и предоставлению дотаций бюджетам поселений, входящих в состав соответствующего муниципального района</t>
  </si>
  <si>
    <t>Субвенции на обеспечению жилыми помещениями детей-сирот и детей, оставшихся без попечения родителей лиц из числа детей-сирот и детей, оставшихся без попечения родителей</t>
  </si>
  <si>
    <t>082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</si>
  <si>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</t>
  </si>
  <si>
    <t>39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</si>
  <si>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</si>
  <si>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118</t>
  </si>
  <si>
    <t>49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</si>
  <si>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</si>
  <si>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</t>
  </si>
  <si>
    <t>средства по переданным полномочиям по финансовому органу</t>
  </si>
  <si>
    <t>средства по переданным полномочиям по органу МСУ</t>
  </si>
  <si>
    <t>средства по переданным полномочиям по билиотечному обслуживанию</t>
  </si>
  <si>
    <t>средства по переданным полномочиям по ликвидации ЧС</t>
  </si>
  <si>
    <t>Средства для организации в пределах поселения водоснабжения населения, водоотведения в пределах полномочий, установленных законодательством Российской Федерации</t>
  </si>
  <si>
    <t xml:space="preserve">Средства для создания условий для обеспечения жителей поселения услугами связи, общественного питания, торговли и бытового обслуживания </t>
  </si>
  <si>
    <t>Средства для создания условий для организации досуга и обеспечения жителей поселения услугами организаций культуры</t>
  </si>
  <si>
    <t>Средства на сохранение, использование и популяризации объектов культурного наследия(памятников истории и культуры), находящихся на территроии поселения</t>
  </si>
  <si>
    <t>Средства на обеспечение условий для развития на территории поселения физической культуры массового спорта Организация проведения официальных физкультурно-оздоровительных и спортивных мероприятий поселения</t>
  </si>
  <si>
    <t>Средства на содействие в развитии сельскохозяйственного производства, создание условий для развития малого и среднего предпринемательства</t>
  </si>
  <si>
    <t>Средства  на организацию  и осуществление мероприятий по работе с детьми молодежью в поселении</t>
  </si>
  <si>
    <t>Средства для создания условий для деятельности добровольных формирований населения по охране общественного порядка</t>
  </si>
  <si>
    <t>Средства на обеспечение выполнения работ, необходимых для создания искуственных земельных участков для нужд поселения, проведение открытого аукциона на право заключать договор о создании искусственного земельного участка в соответствии с федеральным законом</t>
  </si>
  <si>
    <t>организация ритуальных услуг и содержание мест захоронения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</si>
  <si>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</si>
  <si>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025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</si>
  <si>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территории сельских поселений</t>
  </si>
  <si>
    <t>052</t>
  </si>
  <si>
    <t xml:space="preserve">Прочие безвозмездные поступления в бюджеты муниципальных районов 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</si>
  <si>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</si>
  <si>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19</t>
  </si>
  <si>
    <t>ВСЕГО ДОХОДОВ</t>
  </si>
  <si>
    <t>825</t>
  </si>
  <si>
    <t>322</t>
  </si>
  <si>
    <t>2021 год</t>
  </si>
  <si>
    <t>Субсидии на реализацию мероприятий государственной программы Республики Карелия «Развитие образования»</t>
  </si>
  <si>
    <t>тыс. руб.</t>
  </si>
  <si>
    <t>2022 год</t>
  </si>
  <si>
    <t xml:space="preserve">субсидии  на реализацию мероприятий государственной программы Республики Карелия "Развитие культуры" (в целях реализации мероприятий по сохранению мемориальных, военно-исторических объектов и памятников) на 2020 год </t>
  </si>
  <si>
    <t>097</t>
  </si>
  <si>
    <t>8.18</t>
  </si>
  <si>
    <t>8.19</t>
  </si>
  <si>
    <t>8.20</t>
  </si>
  <si>
    <t>8.21</t>
  </si>
  <si>
    <t>8.22</t>
  </si>
  <si>
    <t>8.1</t>
  </si>
  <si>
    <t>8.2</t>
  </si>
  <si>
    <t>8.3</t>
  </si>
  <si>
    <t>3.1</t>
  </si>
  <si>
    <t>3.3</t>
  </si>
  <si>
    <t>3.4</t>
  </si>
  <si>
    <t>3.5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</si>
  <si>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</si>
  <si>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</si>
  <si>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</si>
  <si>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</si>
  <si>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</si>
  <si>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</si>
  <si>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</si>
  <si>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</si>
  <si>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</si>
  <si>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1.1.1</t>
  </si>
  <si>
    <t>1.1.2</t>
  </si>
  <si>
    <t>1.1.3</t>
  </si>
  <si>
    <t>1.1.4</t>
  </si>
  <si>
    <t>153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</si>
  <si>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</si>
  <si>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</si>
  <si>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</si>
  <si>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</si>
  <si>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</si>
  <si>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</si>
  <si>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</si>
  <si>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</si>
  <si>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</si>
  <si>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123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</si>
  <si>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</si>
  <si>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</si>
  <si>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204</t>
  </si>
  <si>
    <t>041</t>
  </si>
  <si>
    <t>042</t>
  </si>
  <si>
    <t>субвенции на осуществление отдельных государственных полномочий Республики Карелия по  организации мероприятий при осуществлении деятельности по обращению с животными без владельцев</t>
  </si>
  <si>
    <t xml:space="preserve">Субсидии на реализацию мероприятий по обеспечению комплексного развития сельских территорий (благоустройство сельских территорий) </t>
  </si>
  <si>
    <t>299</t>
  </si>
  <si>
    <t>302</t>
  </si>
  <si>
    <t>3.1.20</t>
  </si>
  <si>
    <t>Субсиди на реализацию мероприятий по обеспечению жильем молодых семей</t>
  </si>
  <si>
    <t>497</t>
  </si>
  <si>
    <t>субсидии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</si>
  <si>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Субсидии на реализацию мероприятий государственной программы Республики Карелия "Развития агропромышленного и рыбохозяйственного комплексов" (в целях реализации меропрятий по комплексному обустройству площадок под компактную жилищную застройку в сельской местности) на 2020 год</t>
  </si>
  <si>
    <t>Субсидия на реализацию мероприятий государственной программы Республики Карелия "Обеспечение доступным комфортным жильем и жилищно-коммунальными услугами" (в целях реализации мероприятий по строительству и реконструкции (модернизации) объектов водоснабжения и водоотведения) на 2020 год</t>
  </si>
  <si>
    <t xml:space="preserve">Субсидия на реализацию мероприятий федеральной целевой программы "Развитие Республики Карелия на период до 2020 года" (реконструкция КОС в с.Видлица) </t>
  </si>
  <si>
    <t>27</t>
  </si>
  <si>
    <t>419</t>
  </si>
  <si>
    <t>576</t>
  </si>
  <si>
    <t>822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</si>
  <si>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</si>
  <si>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</si>
  <si>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Субсидии на обеспечение мероприятий по переселению граждан из аварийного жилищного фонда (этап 2019-2020 годов) средства Фонда</t>
  </si>
  <si>
    <t>Субсидии на обеспечение мероприятий по переселению граждан из аварийного жилищного фонда (этап 2019-2020 годов) бюджет РК</t>
  </si>
  <si>
    <t>Субсидии на реализацию мероприятий государственной программы Республики Карелия"Развитие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</si>
  <si>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 xml:space="preserve">субсидии бюджетам муниципальных образований на реализацию мероприятий государственной программы Республики Карелия «Развитие культуры» (в целях комплексной локализации учреждений социальной сферы) </t>
  </si>
  <si>
    <t>129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</si>
  <si>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</si>
  <si>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193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</si>
  <si>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</si>
  <si>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>203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</si>
  <si>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</si>
  <si>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>061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</si>
  <si>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</si>
  <si>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Субсидия на реализацию мероприятий  государственной программы Республики Карелия "Развитие культуры" (в целях разработки проектной докуметации для проведения ремонтно-восстановительных работ на мемориальных, военно-исторических объектах и памятниках) на 2020 год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</si>
  <si>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</si>
  <si>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Субсидии на реализацию мероприятий государственной программы Республики Карелия «Обеспечение доступным и комфортным жильем и жилищно–коммунальными услугами» (в целях реализации мероприятий по сносу аварийных многоквартирных домов)</t>
  </si>
  <si>
    <t>Иной межбюджетный трансферт на ремонт пешеходного моста через р.Видлица в дер. Горловка  на 2020 год</t>
  </si>
  <si>
    <t>Иные межбюджетные трансферты</t>
  </si>
  <si>
    <t>Иной межбюджетный трансферт на мероприятия по ремонту сетей водоснабжения и водоотведения</t>
  </si>
  <si>
    <t>Иной межбюджетный трансферт на мероприятия по обеспечению безопасности пешеходной инфраструктуры</t>
  </si>
  <si>
    <t xml:space="preserve">Субсидии бюджетам муниципальных районов на реализацию мероприятий государственной программы Республики Карелия "Развитие физической культуры и спорта" в целях создания условий для занятий физической культуры и спорта </t>
  </si>
  <si>
    <t>4.8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</si>
  <si>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</si>
  <si>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Иные межбюджетные трансферты на поддержку развития практик инициативного бюджетирования в муниципальных образованиях</t>
  </si>
  <si>
    <t>Иные межбюджетные трансферты бюджетам муниципальных районов на организацию работы обсерваторовдля лиц, прибывающих из эпидемически неблагополучной территории по новой коронавирусной инфекции</t>
  </si>
  <si>
    <t>Иные межбюджетные трансферты на поддержку развития территориального общественного самоуправления</t>
  </si>
  <si>
    <t>Иные межбюджетные трансферты на стимулирование органов местного самоуправления за достижение прироста поступления отдельных налоговых доходов, собираемых на территории муниципальных районов</t>
  </si>
  <si>
    <t>субсидии на реализацию мероприятий по государственной поддержке отрасли культуры</t>
  </si>
  <si>
    <t>519</t>
  </si>
  <si>
    <t>Субсидии на реализацию мероприятий в рамках федеральной целевой программы "Увековечение памяти погибших при защите Отечества на 2019-2024 годы"</t>
  </si>
  <si>
    <t>Иные межбюджетные трансферты на стимулирование органов местного самоуправления за достижение наилучших результатов реализации программ оздоровления муниципальных финансов</t>
  </si>
  <si>
    <t>Иные межбюджетные трансферты на поощрение побидителей конкурса по благоустройству территорий муниципальных образований</t>
  </si>
  <si>
    <t>Иной межбюджетный трансферт на реализацию мероприятий на ежемесячное денежное вознаграждение за классное руководство педогагическим работникам государственных и муниципальных общеобразовательных организаций</t>
  </si>
  <si>
    <t>45</t>
  </si>
  <si>
    <t>303</t>
  </si>
  <si>
    <t>субсидий бюджетам муниципальных образований на реализацию мероприятий по поддержке малого  и среднего предпринимательства</t>
  </si>
  <si>
    <t>Иной межбюджетный трансферт на мероприятия по развитию систем децентрализованного теплоснабжения</t>
  </si>
  <si>
    <t>Иные межбюджетные трансферты на мероприятия по этнокультурному развитию коренных народов Республики Карелия</t>
  </si>
  <si>
    <t>Иные межбюджетные трансферты на поощрение победителей регионального этапа Всероссийского конкурса "Лучшая муниципальная практика"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</si>
  <si>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</si>
  <si>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 на реализацию мероприятий по соблюдению санитарного режима в муниципальных общеобразовательных организациях</t>
  </si>
  <si>
    <t>074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</si>
  <si>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</si>
  <si>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</si>
  <si>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</si>
  <si>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</si>
  <si>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</si>
  <si>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</si>
  <si>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</si>
  <si>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</si>
  <si>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</si>
  <si>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</si>
  <si>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8.26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</si>
  <si>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</si>
  <si>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 на 2021 год и плановый период 2022 и 2023 годов</t>
  </si>
  <si>
    <t>7.4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</si>
  <si>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</si>
  <si>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2023 год</t>
  </si>
  <si>
    <t>Приложение №4</t>
  </si>
  <si>
    <t>к решению Совета Олонецкого национального муниципального района № от   .12.2020 года  "О внесении изменений в решение Совета Олонецкого национального муниципального района №92 от 25.12.2019 года "О бюджете Олонецкого национального муниципального района на 2021 год и плановый период 2022 и 2023 годов"</t>
  </si>
  <si>
    <t>субвенций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20 декабря 2013 года № 1755-ЗРК "Об образовании", по выплате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</t>
  </si>
  <si>
    <t>Субвенции бюджетам  на обеспечению жилыми помещениями детей-сирот и детей, оставшихся без попечения родителей лиц из числа детей-сирот и детей, оставшихся без попечения родителей</t>
  </si>
  <si>
    <t>субвенций бюджетам муниципальных районов, городских округов и поселений 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</si>
  <si>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Единая субвенция бюджетам муниципальных районов и городских округов</t>
  </si>
  <si>
    <t>998</t>
  </si>
  <si>
    <t xml:space="preserve">субвенции бюджетам муниципальных районов и городских округов для финансового обеспечения переданных исполнительно распорядительным органам муниципальных образований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</si>
  <si>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Субвенции бюджетам муниципальных районов и городских округов на осуществление государственных полномочий Республики карелия, предусмотренных Законом Республики Карелия от 28 ноября 2005 года №921-ЗРК "О государственных обеспечении и социальной поддержки детей-сирот и детей, оставшихся без попечения родителей, лиц  из числа детей-сирот и детей, оставшихся без попеченияродителей, а также лиц, потерявших в период обучения обоих родителей или единственного родителя", по  обеспечению жилыми помещениями детей-сирот и детей, оставшихся без попечения родителей лиц из числа детей-сирот и детей, оставшихся без попечения родителей</t>
  </si>
  <si>
    <t xml:space="preserve">Субсидии бюджетам муниципальных районов и городских округов на реализацию мероприятий государственной программы Республики Карелия «Развитие образования» (в целях компенсации малообеспеченным гражданам, имеющим детей, обладающих правом на получение дошкольного образования, и не получившим направление в дошкольные образовательные организации;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
стандартами)
</t>
  </si>
  <si>
    <t>Субсидия на создание в общеобразовательных организациях, расположенных в сельской местности, условий для занятий физической культурой (фед бюджет)</t>
  </si>
  <si>
    <t>Субсидии на реализацию мероприятий государственной программы Республики Карелия "Совершенствование социальной защиты граждан" (в целях организации адресной социальной помощи малоимущим семьям, имеющим детей)</t>
  </si>
  <si>
    <t>Субсидия на реализацию мероприятий государственной программы Республики Карелия "Обеспечение доступным комфортным жильем и жилищно-коммунальными услугами" (в целях реализации мероприятий по строительству и реконструкции (модернизации) объектов водоснабжения и водоотведения)</t>
  </si>
  <si>
    <t>субсидии на реализацию мероприятий государственной программы Республики Карелия "Развитие транспортной системы" (в целях проектирования, ремонта и содержания автомобильных дорог общего пользования местного значения)</t>
  </si>
  <si>
    <t>Прочие безвозмедные поступления</t>
  </si>
  <si>
    <t>2.4</t>
  </si>
  <si>
    <t>2.5</t>
  </si>
  <si>
    <t>2.6</t>
  </si>
  <si>
    <t>2.7</t>
  </si>
  <si>
    <t>2.8</t>
  </si>
  <si>
    <t>2.9</t>
  </si>
  <si>
    <t>3.6</t>
  </si>
  <si>
    <t>3.7</t>
  </si>
  <si>
    <t>3.8</t>
  </si>
  <si>
    <t>3.9</t>
  </si>
  <si>
    <t>3.10</t>
  </si>
  <si>
    <t>3.11</t>
  </si>
  <si>
    <t>1.1</t>
  </si>
  <si>
    <t>1.2</t>
  </si>
  <si>
    <t>1.3</t>
  </si>
  <si>
    <t>1.4</t>
  </si>
  <si>
    <t>к решению Совета Олонецкого национального муниципального района № 87 от 23.12.2020 года  "О бюджете Олонецкого национального муниципального района на 2021 год и плановый период 2022 и 2023 годов"</t>
  </si>
  <si>
    <t>304</t>
  </si>
  <si>
    <t>36</t>
  </si>
  <si>
    <t>900</t>
  </si>
  <si>
    <t>2.10</t>
  </si>
  <si>
    <t>2.11</t>
  </si>
  <si>
    <t>2.12</t>
  </si>
  <si>
    <t>3.12</t>
  </si>
  <si>
    <t>Субсидии на создание модельных муниципальных библиотек</t>
  </si>
  <si>
    <t>454</t>
  </si>
  <si>
    <t>Межбюджетные трансферты, передаваемые бюджетам муниципальных районов на создание модельных муниципальных библиотек</t>
  </si>
  <si>
    <t>0002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</si>
  <si>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</si>
  <si>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2.13</t>
  </si>
  <si>
    <t>к решению Совета Олонецкого национального муниципального района №11 от 24.02.2021 года "О внесении изменений в решение Совета Олонецкого национального муниципального района № 87 от 23.12.2020 года  "О бюджете Олонецкого национального муниципального района на 2021 год и плановый период 2022 и 2023 годов"</t>
  </si>
  <si>
    <t>2.14</t>
  </si>
  <si>
    <t>Субсидия на реализацию мероприятий по обеспечению жильем молодых семей</t>
  </si>
  <si>
    <t>2.15</t>
  </si>
  <si>
    <t>3.13</t>
  </si>
  <si>
    <t>Субвенция на проведение Всероссийской переписи населения 2020 года</t>
  </si>
  <si>
    <t>469</t>
  </si>
  <si>
    <t>Субсидии на реализацию мероприятий по обеспечению комплексного развития сельских территорий</t>
  </si>
  <si>
    <t>к решению Совета Олонецкого национального муниципального района №19 от 31.03.2021 года "О внесении изменений в решение Совета Олонецкого национального муниципального района № 87 от 23.12.2020 года  "О бюджете Олонецкого национального муниципального района на 2021 год и плановый период 2022 и 2023 годов"</t>
  </si>
  <si>
    <t>032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</si>
  <si>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бюджетами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</si>
  <si>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</si>
  <si>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>8.23</t>
  </si>
  <si>
    <t>8.24</t>
  </si>
  <si>
    <t>8.25</t>
  </si>
  <si>
    <t>к решению Совета Олонецкого национального муниципального района №37 от 25.06.2021 года "О внесении изменений в решение Совета Олонецкого национального муниципального района № 87 от 23.12.2020 года  "О бюджете Олонецкого национального муниципального района 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</si>
</sst>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14" x14ac:knownFonts="1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 Cyr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5" fillId="0" borderId="0"/>
    <xf numFmtId="0" fontId="1" fillId="0" borderId="0"/>
    <xf numFmtId="0" fontId="12" fillId="0" borderId="0"/>
  </cellStyleXfs>
  <cellXfs count="95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49" fontId="3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wrapText="1"/>
    </xf>
    <xf numFmtId="49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justify" vertical="center" wrapText="1"/>
    </xf>
    <xf numFmtId="0" fontId="2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0" applyFont="1" applyFill="1" applyBorder="1" applyAlignment="1">
      <alignment horizontal="left" wrapText="1"/>
    </xf>
    <xf numFmtId="0" fontId="2" fillId="2" borderId="2" xfId="0" applyNumberFormat="1" applyFont="1" applyFill="1" applyBorder="1" applyAlignment="1">
      <alignment wrapText="1"/>
    </xf>
    <xf numFmtId="49" fontId="9" fillId="2" borderId="2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wrapText="1"/>
    </xf>
    <xf numFmtId="0" fontId="2" fillId="2" borderId="0" xfId="0" applyNumberFormat="1" applyFont="1" applyFill="1" applyBorder="1" applyAlignment="1" applyProtection="1">
      <alignment vertical="top" wrapText="1"/>
    </xf>
    <xf numFmtId="49" fontId="2" fillId="2" borderId="2" xfId="0" applyNumberFormat="1" applyFont="1" applyFill="1" applyBorder="1" applyAlignment="1">
      <alignment horizontal="right"/>
    </xf>
    <xf numFmtId="0" fontId="11" fillId="2" borderId="2" xfId="0" applyNumberFormat="1" applyFont="1" applyFill="1" applyBorder="1" applyAlignment="1" applyProtection="1">
      <alignment vertical="top" wrapText="1"/>
    </xf>
    <xf numFmtId="0" fontId="11" fillId="2" borderId="0" xfId="0" applyFont="1" applyFill="1" applyAlignment="1">
      <alignment wrapText="1"/>
    </xf>
    <xf numFmtId="0" fontId="2" fillId="2" borderId="2" xfId="0" applyFont="1" applyFill="1" applyBorder="1" applyAlignment="1">
      <alignment horizontal="justify" vertical="top" wrapText="1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4" xfId="1" applyNumberFormat="1" applyFont="1" applyFill="1" applyBorder="1" applyAlignment="1" applyProtection="1">
      <alignment horizontal="left" vertical="top" wrapText="1"/>
      <protection hidden="1"/>
    </xf>
    <xf numFmtId="2" fontId="3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/>
    <xf numFmtId="0" fontId="3" fillId="2" borderId="2" xfId="0" applyFont="1" applyFill="1" applyBorder="1" applyAlignment="1"/>
    <xf numFmtId="49" fontId="2" fillId="2" borderId="5" xfId="0" applyNumberFormat="1" applyFont="1" applyFill="1" applyBorder="1" applyAlignment="1">
      <alignment horizontal="right"/>
    </xf>
    <xf numFmtId="49" fontId="2" fillId="2" borderId="6" xfId="0" applyNumberFormat="1" applyFont="1" applyFill="1" applyBorder="1" applyAlignment="1">
      <alignment horizontal="right"/>
    </xf>
    <xf numFmtId="0" fontId="2" fillId="2" borderId="7" xfId="0" applyFont="1" applyFill="1" applyBorder="1" applyAlignment="1"/>
    <xf numFmtId="0" fontId="2" fillId="2" borderId="8" xfId="0" applyFont="1" applyFill="1" applyBorder="1" applyAlignment="1"/>
    <xf numFmtId="0" fontId="2" fillId="2" borderId="2" xfId="0" applyFont="1" applyFill="1" applyBorder="1" applyAlignment="1">
      <alignment vertical="top" wrapText="1"/>
    </xf>
    <xf numFmtId="2" fontId="3" fillId="2" borderId="2" xfId="0" applyNumberFormat="1" applyFont="1" applyFill="1" applyBorder="1" applyAlignment="1"/>
    <xf numFmtId="0" fontId="0" fillId="2" borderId="0" xfId="0" applyFill="1" applyBorder="1"/>
    <xf numFmtId="2" fontId="2" fillId="2" borderId="2" xfId="0" applyNumberFormat="1" applyFont="1" applyFill="1" applyBorder="1" applyAlignment="1"/>
    <xf numFmtId="0" fontId="11" fillId="2" borderId="9" xfId="0" applyFont="1" applyFill="1" applyBorder="1" applyAlignment="1">
      <alignment wrapText="1"/>
    </xf>
    <xf numFmtId="0" fontId="2" fillId="2" borderId="19" xfId="0" applyFont="1" applyFill="1" applyBorder="1" applyAlignment="1"/>
    <xf numFmtId="49" fontId="3" fillId="2" borderId="2" xfId="0" applyNumberFormat="1" applyFont="1" applyFill="1" applyBorder="1" applyAlignment="1">
      <alignment horizontal="right"/>
    </xf>
    <xf numFmtId="49" fontId="2" fillId="2" borderId="18" xfId="0" applyNumberFormat="1" applyFont="1" applyFill="1" applyBorder="1" applyAlignment="1">
      <alignment horizontal="right"/>
    </xf>
    <xf numFmtId="0" fontId="3" fillId="2" borderId="7" xfId="0" applyFont="1" applyFill="1" applyBorder="1" applyAlignment="1"/>
    <xf numFmtId="49" fontId="0" fillId="2" borderId="0" xfId="0" applyNumberFormat="1" applyFont="1" applyFill="1" applyAlignment="1">
      <alignment horizontal="right"/>
    </xf>
    <xf numFmtId="0" fontId="0" fillId="2" borderId="0" xfId="0" applyFill="1"/>
    <xf numFmtId="49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right"/>
    </xf>
    <xf numFmtId="49" fontId="4" fillId="2" borderId="2" xfId="0" quotePrefix="1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3" fontId="6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>
      <alignment horizontal="left" wrapText="1"/>
    </xf>
    <xf numFmtId="49" fontId="3" fillId="2" borderId="2" xfId="0" applyNumberFormat="1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2" fontId="0" fillId="2" borderId="0" xfId="0" applyNumberFormat="1" applyFill="1"/>
    <xf numFmtId="2" fontId="2" fillId="2" borderId="2" xfId="0" applyNumberFormat="1" applyFont="1" applyFill="1" applyBorder="1" applyAlignment="1">
      <alignment horizontal="right"/>
    </xf>
    <xf numFmtId="2" fontId="2" fillId="2" borderId="2" xfId="0" applyNumberFormat="1" applyFont="1" applyFill="1" applyBorder="1" applyAlignment="1">
      <alignment horizontal="right" wrapText="1"/>
    </xf>
    <xf numFmtId="0" fontId="2" fillId="2" borderId="8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13" fillId="2" borderId="0" xfId="0" applyFont="1" applyFill="1" applyAlignment="1">
      <alignment wrapText="1"/>
    </xf>
    <xf numFmtId="49" fontId="0" fillId="2" borderId="2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2" fillId="2" borderId="0" xfId="0" applyFont="1" applyFill="1" applyBorder="1" applyAlignment="1"/>
    <xf numFmtId="49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164" fontId="3" fillId="2" borderId="2" xfId="0" applyNumberFormat="1" applyFont="1" applyFill="1" applyBorder="1" applyAlignment="1"/>
    <xf numFmtId="165" fontId="3" fillId="2" borderId="2" xfId="0" applyNumberFormat="1" applyFont="1" applyFill="1" applyBorder="1" applyAlignment="1"/>
    <xf numFmtId="164" fontId="3" fillId="2" borderId="2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2" fontId="2" fillId="0" borderId="2" xfId="0" applyNumberFormat="1" applyFont="1" applyFill="1" applyBorder="1" applyAlignment="1"/>
    <xf numFmtId="2" fontId="2" fillId="3" borderId="2" xfId="0" applyNumberFormat="1" applyFont="1" applyFill="1" applyBorder="1" applyAlignment="1"/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0" fillId="2" borderId="0" xfId="0" applyFill="1" applyAlignment="1">
      <alignment horizontal="right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3" fontId="6" fillId="2" borderId="20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10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11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21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12" xfId="2" applyNumberFormat="1" applyFont="1" applyFill="1" applyBorder="1" applyAlignment="1" applyProtection="1">
      <alignment horizontal="center" vertical="center" wrapText="1"/>
      <protection locked="0"/>
    </xf>
    <xf numFmtId="3" fontId="6" fillId="2" borderId="13" xfId="2" applyNumberFormat="1" applyFont="1" applyFill="1" applyBorder="1" applyAlignment="1" applyProtection="1">
      <alignment horizontal="center" vertical="center" wrapText="1"/>
      <protection locked="0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2 2" xfId="1"/>
    <cellStyle name="Обычный 3" xfId="3"/>
    <cellStyle name="Обычный_1984_4535_Приложение №3 к бюджету_2006-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9"/>
  <sheetViews>
    <sheetView topLeftCell="B119" workbookViewId="0">
      <selection activeCell="L123" sqref="L123"/>
    </sheetView>
  </sheetViews>
  <sheetFormatPr defaultRowHeight="12.75" x14ac:dyDescent="0.2"/>
  <cols>
    <col min="1" max="1" width="9.140625" style="38" customWidth="1"/>
    <col min="2" max="2" width="73" style="39" customWidth="1"/>
    <col min="3" max="3" width="9.140625" style="39"/>
    <col min="4" max="4" width="4.85546875" style="39" customWidth="1"/>
    <col min="5" max="5" width="3.5703125" style="39" customWidth="1"/>
    <col min="6" max="6" width="5.28515625" style="39" customWidth="1"/>
    <col min="7" max="7" width="7.28515625" style="39" customWidth="1"/>
    <col min="8" max="8" width="6.42578125" style="39" customWidth="1"/>
    <col min="9" max="9" width="8" style="39" customWidth="1"/>
    <col min="10" max="10" width="8.28515625" style="39" customWidth="1"/>
    <col min="11" max="11" width="17.42578125" style="39" customWidth="1"/>
    <col min="12" max="13" width="16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80" t="s">
        <v>356</v>
      </c>
      <c r="H1" s="80"/>
      <c r="I1" s="80"/>
      <c r="J1" s="80"/>
      <c r="K1" s="80"/>
      <c r="L1" s="80"/>
      <c r="M1" s="80"/>
    </row>
    <row r="2" spans="1:14" ht="90" customHeight="1" x14ac:dyDescent="0.25">
      <c r="A2" s="40"/>
      <c r="B2" s="8"/>
      <c r="C2" s="41"/>
      <c r="D2" s="41"/>
      <c r="E2" s="41"/>
      <c r="F2" s="41"/>
      <c r="G2" s="81" t="s">
        <v>357</v>
      </c>
      <c r="H2" s="81"/>
      <c r="I2" s="81"/>
      <c r="J2" s="81"/>
      <c r="K2" s="81"/>
      <c r="L2" s="81"/>
      <c r="M2" s="81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2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43"/>
    </row>
    <row r="5" spans="1:14" ht="15.75" x14ac:dyDescent="0.25">
      <c r="A5" s="40"/>
      <c r="B5" s="83" t="s">
        <v>352</v>
      </c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4" ht="16.5" thickBot="1" x14ac:dyDescent="0.3">
      <c r="A6" s="40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5" t="s">
        <v>237</v>
      </c>
    </row>
    <row r="7" spans="1:14" ht="15.75" x14ac:dyDescent="0.25">
      <c r="A7" s="25"/>
      <c r="B7" s="1"/>
      <c r="C7" s="84" t="s">
        <v>52</v>
      </c>
      <c r="D7" s="85"/>
      <c r="E7" s="85"/>
      <c r="F7" s="85"/>
      <c r="G7" s="85"/>
      <c r="H7" s="85"/>
      <c r="I7" s="85"/>
      <c r="J7" s="86"/>
      <c r="K7" s="87" t="s">
        <v>53</v>
      </c>
      <c r="L7" s="88"/>
      <c r="M7" s="89"/>
    </row>
    <row r="8" spans="1:14" ht="30.75" customHeight="1" x14ac:dyDescent="0.25">
      <c r="A8" s="26"/>
      <c r="B8" s="2"/>
      <c r="C8" s="93" t="s">
        <v>54</v>
      </c>
      <c r="D8" s="94" t="s">
        <v>55</v>
      </c>
      <c r="E8" s="94"/>
      <c r="F8" s="94"/>
      <c r="G8" s="94"/>
      <c r="H8" s="94"/>
      <c r="I8" s="94" t="s">
        <v>56</v>
      </c>
      <c r="J8" s="94"/>
      <c r="K8" s="90"/>
      <c r="L8" s="91"/>
      <c r="M8" s="92"/>
    </row>
    <row r="9" spans="1:14" ht="93.75" thickBot="1" x14ac:dyDescent="0.3">
      <c r="A9" s="26"/>
      <c r="B9" s="2" t="s">
        <v>57</v>
      </c>
      <c r="C9" s="93"/>
      <c r="D9" s="46" t="s">
        <v>58</v>
      </c>
      <c r="E9" s="46" t="s">
        <v>59</v>
      </c>
      <c r="F9" s="46" t="s">
        <v>60</v>
      </c>
      <c r="G9" s="46" t="s">
        <v>61</v>
      </c>
      <c r="H9" s="47" t="s">
        <v>62</v>
      </c>
      <c r="I9" s="47" t="s">
        <v>63</v>
      </c>
      <c r="J9" s="47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8"/>
      <c r="D10" s="78"/>
      <c r="E10" s="78"/>
      <c r="F10" s="78"/>
      <c r="G10" s="78"/>
      <c r="H10" s="78"/>
      <c r="I10" s="78"/>
      <c r="J10" s="79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30">
        <f>K12+K18+K25+K29+K38+K43+K47+K52+K87</f>
        <v>138771.69</v>
      </c>
      <c r="L11" s="30">
        <f t="shared" ref="L11:M11" si="0">L12+L18+L25+L29+L38+L43+L47+L52+L87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87108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87108</v>
      </c>
      <c r="L13" s="30">
        <f>L14+L15+L16+L17</f>
        <v>87977</v>
      </c>
      <c r="M13" s="30">
        <f>M14+M15+M16+M17</f>
        <v>88852</v>
      </c>
    </row>
    <row r="14" spans="1:14" ht="66" x14ac:dyDescent="0.25">
      <c r="A14" s="16" t="s">
        <v>262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v>85252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263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264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265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3160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v>700</v>
      </c>
      <c r="L19" s="32">
        <v>0</v>
      </c>
      <c r="M19" s="32">
        <v>0</v>
      </c>
    </row>
    <row r="20" spans="1:13" ht="31.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960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31.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3257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7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63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15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12221.150000000001</v>
      </c>
      <c r="L29" s="30">
        <f t="shared" ref="L29:M29" si="1">L30+L31+L32+L34+L35+L36+L37+L33</f>
        <v>12501</v>
      </c>
      <c r="M29" s="30">
        <f t="shared" si="1"/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40</v>
      </c>
      <c r="L34" s="32">
        <v>50</v>
      </c>
      <c r="M34" s="32">
        <v>55</v>
      </c>
    </row>
    <row r="35" spans="1:14" ht="63" x14ac:dyDescent="0.25">
      <c r="A35" s="13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3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v>588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15.7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v>35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v>15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v>210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31.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15.7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1645</v>
      </c>
      <c r="L47" s="30">
        <f t="shared" ref="L47:M47" si="2">L48+L49+L50+L51</f>
        <v>1640</v>
      </c>
      <c r="M47" s="30">
        <f t="shared" si="2"/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v>190</v>
      </c>
      <c r="L48" s="32">
        <v>140</v>
      </c>
      <c r="M48" s="32">
        <v>130</v>
      </c>
    </row>
    <row r="49" spans="1:13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v>175</v>
      </c>
      <c r="L49" s="32">
        <v>200</v>
      </c>
      <c r="M49" s="32">
        <v>200</v>
      </c>
    </row>
    <row r="50" spans="1:13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v>700</v>
      </c>
      <c r="L50" s="32">
        <v>700</v>
      </c>
      <c r="M50" s="32">
        <v>700</v>
      </c>
    </row>
    <row r="51" spans="1:13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3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K53+K54+K55+K58+K60+K61+K62+K63+K65+K68+K69+K70+K72+K73+K74+K75+K76+K77+K78+K64++K71+K67+K59+K66+K56+K79+K80+K81+K82+K83+K84+K85+K86</f>
        <v>1387</v>
      </c>
      <c r="L52" s="30">
        <f t="shared" ref="L52:M52" si="3">L53+L54+L55+L58+L60+L61+L62+L63+L65+L68+L69+L70+L72+L73+L74+L75+L76+L77+L78+L64++L71+L67+L59+L66+L56+L79+L80+L81+L82+L83+L84+L85+L86</f>
        <v>1454</v>
      </c>
      <c r="M52" s="30">
        <f t="shared" si="3"/>
        <v>1523</v>
      </c>
    </row>
    <row r="53" spans="1:13" ht="81.75" hidden="1" customHeight="1" x14ac:dyDescent="0.25">
      <c r="A53" s="16" t="s">
        <v>246</v>
      </c>
      <c r="B53" s="14" t="s">
        <v>298</v>
      </c>
      <c r="C53" s="6" t="s">
        <v>233</v>
      </c>
      <c r="D53" s="6" t="s">
        <v>70</v>
      </c>
      <c r="E53" s="6" t="s">
        <v>145</v>
      </c>
      <c r="F53" s="6" t="s">
        <v>174</v>
      </c>
      <c r="G53" s="6" t="s">
        <v>276</v>
      </c>
      <c r="H53" s="6" t="s">
        <v>71</v>
      </c>
      <c r="I53" s="6" t="s">
        <v>297</v>
      </c>
      <c r="J53" s="6" t="s">
        <v>146</v>
      </c>
      <c r="K53" s="32"/>
      <c r="L53" s="32"/>
      <c r="M53" s="32"/>
    </row>
    <row r="54" spans="1:13" ht="154.5" hidden="1" customHeight="1" x14ac:dyDescent="0.25">
      <c r="A54" s="16" t="s">
        <v>247</v>
      </c>
      <c r="B54" s="14" t="s">
        <v>267</v>
      </c>
      <c r="C54" s="6" t="s">
        <v>73</v>
      </c>
      <c r="D54" s="6" t="s">
        <v>70</v>
      </c>
      <c r="E54" s="6" t="s">
        <v>145</v>
      </c>
      <c r="F54" s="6" t="s">
        <v>71</v>
      </c>
      <c r="G54" s="6" t="s">
        <v>266</v>
      </c>
      <c r="H54" s="6" t="s">
        <v>71</v>
      </c>
      <c r="I54" s="6" t="s">
        <v>68</v>
      </c>
      <c r="J54" s="6" t="s">
        <v>146</v>
      </c>
      <c r="K54" s="32"/>
      <c r="L54" s="32"/>
      <c r="M54" s="32"/>
    </row>
    <row r="55" spans="1:13" ht="109.5" hidden="1" customHeight="1" x14ac:dyDescent="0.25">
      <c r="A55" s="16" t="s">
        <v>248</v>
      </c>
      <c r="B55" s="14" t="s">
        <v>269</v>
      </c>
      <c r="C55" s="6" t="s">
        <v>147</v>
      </c>
      <c r="D55" s="6" t="s">
        <v>70</v>
      </c>
      <c r="E55" s="6" t="s">
        <v>145</v>
      </c>
      <c r="F55" s="6" t="s">
        <v>71</v>
      </c>
      <c r="G55" s="6" t="s">
        <v>268</v>
      </c>
      <c r="H55" s="6" t="s">
        <v>71</v>
      </c>
      <c r="I55" s="6" t="s">
        <v>68</v>
      </c>
      <c r="J55" s="6" t="s">
        <v>146</v>
      </c>
      <c r="K55" s="32"/>
      <c r="L55" s="32"/>
      <c r="M55" s="32"/>
    </row>
    <row r="56" spans="1:13" ht="96" hidden="1" customHeight="1" x14ac:dyDescent="0.25">
      <c r="A56" s="16" t="s">
        <v>247</v>
      </c>
      <c r="B56" s="14" t="s">
        <v>304</v>
      </c>
      <c r="C56" s="6" t="s">
        <v>73</v>
      </c>
      <c r="D56" s="6" t="s">
        <v>70</v>
      </c>
      <c r="E56" s="6" t="s">
        <v>145</v>
      </c>
      <c r="F56" s="6" t="s">
        <v>174</v>
      </c>
      <c r="G56" s="6" t="s">
        <v>303</v>
      </c>
      <c r="H56" s="6" t="s">
        <v>71</v>
      </c>
      <c r="I56" s="6" t="s">
        <v>68</v>
      </c>
      <c r="J56" s="6" t="s">
        <v>146</v>
      </c>
      <c r="K56" s="32"/>
      <c r="L56" s="32"/>
      <c r="M56" s="32"/>
    </row>
    <row r="57" spans="1:13" ht="15.75" hidden="1" x14ac:dyDescent="0.25">
      <c r="A57" s="16" t="s">
        <v>34</v>
      </c>
      <c r="B57" s="7"/>
      <c r="C57" s="6"/>
      <c r="D57" s="6"/>
      <c r="E57" s="6"/>
      <c r="F57" s="6"/>
      <c r="G57" s="6"/>
      <c r="H57" s="6"/>
      <c r="I57" s="6"/>
      <c r="J57" s="6"/>
      <c r="K57" s="32"/>
      <c r="L57" s="32"/>
      <c r="M57" s="32"/>
    </row>
    <row r="58" spans="1:13" ht="148.5" customHeight="1" x14ac:dyDescent="0.25">
      <c r="A58" s="16" t="s">
        <v>246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v>172</v>
      </c>
      <c r="L58" s="32">
        <v>181</v>
      </c>
      <c r="M58" s="32">
        <v>190</v>
      </c>
    </row>
    <row r="59" spans="1:13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3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3" ht="80.25" customHeight="1" x14ac:dyDescent="0.25">
      <c r="A61" s="16" t="s">
        <v>247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3" ht="97.5" customHeight="1" x14ac:dyDescent="0.25">
      <c r="A62" s="16" t="s">
        <v>248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3" ht="88.5" customHeight="1" x14ac:dyDescent="0.25">
      <c r="A63" s="16" t="s">
        <v>33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3" ht="111.75" customHeight="1" x14ac:dyDescent="0.25">
      <c r="A64" s="16" t="s">
        <v>34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82.5" customHeight="1" x14ac:dyDescent="0.25">
      <c r="A65" s="16" t="s">
        <v>35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114" customHeight="1" x14ac:dyDescent="0.25">
      <c r="A66" s="16" t="s">
        <v>36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104.25" customHeight="1" x14ac:dyDescent="0.25">
      <c r="A67" s="16" t="s">
        <v>37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v>85</v>
      </c>
      <c r="L67" s="32">
        <v>89</v>
      </c>
      <c r="M67" s="32">
        <v>93</v>
      </c>
    </row>
    <row r="68" spans="1:13" ht="131.25" customHeight="1" x14ac:dyDescent="0.25">
      <c r="A68" s="16" t="s">
        <v>38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v>6</v>
      </c>
      <c r="L68" s="32">
        <v>6</v>
      </c>
      <c r="M68" s="32">
        <v>6</v>
      </c>
    </row>
    <row r="69" spans="1:13" ht="99" hidden="1" customHeight="1" x14ac:dyDescent="0.25">
      <c r="A69" s="16" t="s">
        <v>44</v>
      </c>
      <c r="B69" s="17" t="s">
        <v>278</v>
      </c>
      <c r="C69" s="6" t="s">
        <v>147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/>
      <c r="L69" s="32"/>
      <c r="M69" s="32"/>
    </row>
    <row r="70" spans="1:13" ht="68.25" customHeight="1" x14ac:dyDescent="0.25">
      <c r="A70" s="16" t="s">
        <v>39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v>800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106.5" customHeight="1" x14ac:dyDescent="0.25">
      <c r="A73" s="16" t="s">
        <v>40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v>85</v>
      </c>
      <c r="L73" s="32">
        <v>89</v>
      </c>
      <c r="M73" s="32">
        <v>93</v>
      </c>
    </row>
    <row r="74" spans="1:13" ht="15.75" hidden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112.5" customHeight="1" x14ac:dyDescent="0.25">
      <c r="A75" s="16" t="s">
        <v>41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65.25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42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43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44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v>5</v>
      </c>
      <c r="L79" s="32">
        <v>5</v>
      </c>
      <c r="M79" s="32">
        <v>5</v>
      </c>
    </row>
    <row r="80" spans="1:13" ht="93.75" customHeight="1" x14ac:dyDescent="0.25">
      <c r="A80" s="16" t="s">
        <v>45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3.75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3.7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46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241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242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v>102</v>
      </c>
      <c r="L85" s="32">
        <v>107</v>
      </c>
      <c r="M85" s="32">
        <v>112</v>
      </c>
    </row>
    <row r="86" spans="1:14" ht="93.75" hidden="1" customHeight="1" x14ac:dyDescent="0.25">
      <c r="A86" s="16" t="s">
        <v>350</v>
      </c>
      <c r="B86" s="14" t="s">
        <v>298</v>
      </c>
      <c r="C86" s="6" t="s">
        <v>153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/>
      <c r="L86" s="32"/>
      <c r="M86" s="32"/>
    </row>
    <row r="87" spans="1:14" ht="31.5" x14ac:dyDescent="0.25">
      <c r="A87" s="16" t="s">
        <v>11</v>
      </c>
      <c r="B87" s="50" t="s">
        <v>154</v>
      </c>
      <c r="C87" s="4" t="s">
        <v>97</v>
      </c>
      <c r="D87" s="4" t="s">
        <v>70</v>
      </c>
      <c r="E87" s="4" t="s">
        <v>155</v>
      </c>
      <c r="F87" s="4" t="s">
        <v>85</v>
      </c>
      <c r="G87" s="4" t="s">
        <v>106</v>
      </c>
      <c r="H87" s="4" t="s">
        <v>85</v>
      </c>
      <c r="I87" s="4" t="s">
        <v>68</v>
      </c>
      <c r="J87" s="4" t="s">
        <v>156</v>
      </c>
      <c r="K87" s="30">
        <v>75</v>
      </c>
      <c r="L87" s="30">
        <v>80</v>
      </c>
      <c r="M87" s="30">
        <v>85</v>
      </c>
    </row>
    <row r="88" spans="1:14" ht="15.75" x14ac:dyDescent="0.25">
      <c r="A88" s="16" t="s">
        <v>12</v>
      </c>
      <c r="B88" s="3" t="s">
        <v>157</v>
      </c>
      <c r="C88" s="4" t="s">
        <v>66</v>
      </c>
      <c r="D88" s="4" t="s">
        <v>158</v>
      </c>
      <c r="E88" s="4" t="s">
        <v>67</v>
      </c>
      <c r="F88" s="4" t="s">
        <v>67</v>
      </c>
      <c r="G88" s="4" t="s">
        <v>66</v>
      </c>
      <c r="H88" s="4" t="s">
        <v>67</v>
      </c>
      <c r="I88" s="4" t="s">
        <v>68</v>
      </c>
      <c r="J88" s="4" t="s">
        <v>66</v>
      </c>
      <c r="K88" s="30">
        <f>K89+K177+K176+K178</f>
        <v>397736.18</v>
      </c>
      <c r="L88" s="30">
        <f>L89+L177+L176+L178</f>
        <v>362789.52519000001</v>
      </c>
      <c r="M88" s="30">
        <f>M89+M177+M176+M178</f>
        <v>50</v>
      </c>
      <c r="N88" s="30" t="e">
        <f>N89+N175+N174+N176</f>
        <v>#REF!</v>
      </c>
    </row>
    <row r="89" spans="1:14" ht="31.5" x14ac:dyDescent="0.25">
      <c r="A89" s="16"/>
      <c r="B89" s="5" t="s">
        <v>159</v>
      </c>
      <c r="C89" s="4" t="s">
        <v>66</v>
      </c>
      <c r="D89" s="4" t="s">
        <v>158</v>
      </c>
      <c r="E89" s="4" t="s">
        <v>74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30">
        <f>K90+K93+K124+K159+K144</f>
        <v>397690.18</v>
      </c>
      <c r="L89" s="30">
        <f>L90+L93+L124+L159+L144</f>
        <v>362742.52519000001</v>
      </c>
      <c r="M89" s="30">
        <f t="shared" ref="M89" si="4">M90+M93+M124+M159+M144</f>
        <v>0</v>
      </c>
      <c r="N89" s="30" t="e">
        <f>N90+N93+N121+N143+N147+N148</f>
        <v>#REF!</v>
      </c>
    </row>
    <row r="90" spans="1:14" ht="15.75" x14ac:dyDescent="0.25">
      <c r="A90" s="16" t="s">
        <v>1</v>
      </c>
      <c r="B90" s="5" t="s">
        <v>160</v>
      </c>
      <c r="C90" s="4" t="s">
        <v>66</v>
      </c>
      <c r="D90" s="4" t="s">
        <v>158</v>
      </c>
      <c r="E90" s="4" t="s">
        <v>74</v>
      </c>
      <c r="F90" s="4" t="s">
        <v>71</v>
      </c>
      <c r="G90" s="4" t="s">
        <v>161</v>
      </c>
      <c r="H90" s="4" t="s">
        <v>67</v>
      </c>
      <c r="I90" s="4" t="s">
        <v>68</v>
      </c>
      <c r="J90" s="4" t="s">
        <v>102</v>
      </c>
      <c r="K90" s="30">
        <f>K91+K92</f>
        <v>74579</v>
      </c>
      <c r="L90" s="30">
        <f>L91+L92</f>
        <v>70436</v>
      </c>
      <c r="M90" s="30">
        <f>M91+M92</f>
        <v>0</v>
      </c>
      <c r="N90" s="24">
        <f>N91+N92</f>
        <v>93307000</v>
      </c>
    </row>
    <row r="91" spans="1:14" ht="31.5" x14ac:dyDescent="0.25">
      <c r="A91" s="16" t="s">
        <v>2</v>
      </c>
      <c r="B91" s="7" t="s">
        <v>163</v>
      </c>
      <c r="C91" s="6" t="s">
        <v>97</v>
      </c>
      <c r="D91" s="6" t="s">
        <v>158</v>
      </c>
      <c r="E91" s="6" t="s">
        <v>74</v>
      </c>
      <c r="F91" s="6" t="s">
        <v>164</v>
      </c>
      <c r="G91" s="6" t="s">
        <v>161</v>
      </c>
      <c r="H91" s="6" t="s">
        <v>85</v>
      </c>
      <c r="I91" s="6" t="s">
        <v>68</v>
      </c>
      <c r="J91" s="6" t="s">
        <v>102</v>
      </c>
      <c r="K91" s="32">
        <v>74579</v>
      </c>
      <c r="L91" s="32">
        <v>70436</v>
      </c>
      <c r="M91" s="32">
        <v>0</v>
      </c>
      <c r="N91" s="27">
        <v>76041000</v>
      </c>
    </row>
    <row r="92" spans="1:14" ht="31.5" hidden="1" x14ac:dyDescent="0.25">
      <c r="A92" s="16" t="s">
        <v>51</v>
      </c>
      <c r="B92" s="29" t="s">
        <v>165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166</v>
      </c>
      <c r="H92" s="6" t="s">
        <v>85</v>
      </c>
      <c r="I92" s="6" t="s">
        <v>68</v>
      </c>
      <c r="J92" s="6" t="s">
        <v>102</v>
      </c>
      <c r="K92" s="32"/>
      <c r="L92" s="32"/>
      <c r="M92" s="32"/>
      <c r="N92" s="27">
        <v>17266000</v>
      </c>
    </row>
    <row r="93" spans="1:14" ht="15.75" x14ac:dyDescent="0.25">
      <c r="A93" s="16" t="s">
        <v>158</v>
      </c>
      <c r="B93" s="5" t="s">
        <v>167</v>
      </c>
      <c r="C93" s="4" t="s">
        <v>66</v>
      </c>
      <c r="D93" s="4" t="s">
        <v>158</v>
      </c>
      <c r="E93" s="4" t="s">
        <v>74</v>
      </c>
      <c r="F93" s="4" t="s">
        <v>74</v>
      </c>
      <c r="G93" s="4" t="s">
        <v>66</v>
      </c>
      <c r="H93" s="4" t="s">
        <v>67</v>
      </c>
      <c r="I93" s="4" t="s">
        <v>68</v>
      </c>
      <c r="J93" s="4" t="s">
        <v>102</v>
      </c>
      <c r="K93" s="30">
        <f>K94+K95+K99+K111+K112+K114+K96+K98++K101+K103+K104+K105+K106+K107+K108+K109+K110+K117+K118+K113+K102+K100+K115+K97+K119+K116+K120+K121++K122+K123</f>
        <v>26779.18</v>
      </c>
      <c r="L93" s="30">
        <f>L94+L95+L99+L111+L112+L114+L96+L98++L101+L103+L104+L105+L106+L107+L108+L109+L110+L117+L118+L113+L102+L100+L115+L97+L119+L116+L120+L121++L122+L123</f>
        <v>11039.625189999999</v>
      </c>
      <c r="M93" s="30">
        <f>M94+M95+M99+M111+M112+M114+M96+M98++M101+M103+M104+M105+M106+M107+M108+M109+M110+M117+M118+M113+M102+M100+M115+M97+M119+M116+M120+M121++M122+M123</f>
        <v>0</v>
      </c>
      <c r="N93" s="30">
        <f>N94+N95+N99+N109+N110+N112+N96+N98++N100+N101+N102+N103+N104+N105+N106+N107+N108+N115+N116+N111</f>
        <v>84573736.590000004</v>
      </c>
    </row>
    <row r="94" spans="1:14" ht="63" x14ac:dyDescent="0.25">
      <c r="A94" s="16"/>
      <c r="B94" s="7" t="s">
        <v>301</v>
      </c>
      <c r="C94" s="6" t="s">
        <v>97</v>
      </c>
      <c r="D94" s="6" t="s">
        <v>158</v>
      </c>
      <c r="E94" s="6" t="s">
        <v>74</v>
      </c>
      <c r="F94" s="6" t="s">
        <v>168</v>
      </c>
      <c r="G94" s="6" t="s">
        <v>169</v>
      </c>
      <c r="H94" s="6" t="s">
        <v>85</v>
      </c>
      <c r="I94" s="6" t="s">
        <v>68</v>
      </c>
      <c r="J94" s="6" t="s">
        <v>102</v>
      </c>
      <c r="K94" s="32">
        <v>0</v>
      </c>
      <c r="L94" s="32">
        <v>0</v>
      </c>
      <c r="M94" s="32">
        <v>0</v>
      </c>
      <c r="N94" s="27">
        <v>1377300</v>
      </c>
    </row>
    <row r="95" spans="1:14" ht="63" x14ac:dyDescent="0.25">
      <c r="A95" s="16"/>
      <c r="B95" s="18" t="s">
        <v>239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>
        <v>0</v>
      </c>
      <c r="L95" s="32">
        <v>0</v>
      </c>
      <c r="M95" s="32">
        <v>0</v>
      </c>
      <c r="N95" s="27">
        <v>25000000</v>
      </c>
    </row>
    <row r="96" spans="1:14" ht="68.25" customHeight="1" x14ac:dyDescent="0.25">
      <c r="A96" s="16"/>
      <c r="B96" s="7" t="s">
        <v>289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>
        <v>700</v>
      </c>
      <c r="L96" s="32">
        <v>0</v>
      </c>
      <c r="M96" s="32"/>
      <c r="N96" s="27">
        <v>7271572.5899999999</v>
      </c>
    </row>
    <row r="97" spans="1:14" ht="60.75" customHeight="1" x14ac:dyDescent="0.25">
      <c r="A97" s="16"/>
      <c r="B97" s="7" t="s">
        <v>313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>
        <v>0</v>
      </c>
      <c r="L97" s="32">
        <v>0</v>
      </c>
      <c r="M97" s="32">
        <v>0</v>
      </c>
    </row>
    <row r="98" spans="1:14" ht="49.5" customHeight="1" x14ac:dyDescent="0.25">
      <c r="A98" s="16"/>
      <c r="B98" s="7" t="s">
        <v>170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162</v>
      </c>
      <c r="K98" s="32">
        <v>0</v>
      </c>
      <c r="L98" s="32"/>
      <c r="M98" s="32"/>
      <c r="N98" s="27">
        <v>342000</v>
      </c>
    </row>
    <row r="99" spans="1:14" ht="47.25" x14ac:dyDescent="0.25">
      <c r="A99" s="16"/>
      <c r="B99" s="7" t="s">
        <v>171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102</v>
      </c>
      <c r="K99" s="32">
        <v>0</v>
      </c>
      <c r="L99" s="32">
        <v>0</v>
      </c>
      <c r="M99" s="32">
        <v>0</v>
      </c>
      <c r="N99" s="28">
        <v>1469000</v>
      </c>
    </row>
    <row r="100" spans="1:14" ht="63" x14ac:dyDescent="0.25">
      <c r="A100" s="16"/>
      <c r="B100" s="7" t="s">
        <v>302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>
        <v>0</v>
      </c>
      <c r="L100" s="32">
        <v>0</v>
      </c>
      <c r="M100" s="32">
        <v>0</v>
      </c>
      <c r="N100" s="28">
        <v>3286000</v>
      </c>
    </row>
    <row r="101" spans="1:14" ht="31.5" x14ac:dyDescent="0.25">
      <c r="A101" s="16"/>
      <c r="B101" s="29" t="s">
        <v>236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>
        <v>0</v>
      </c>
      <c r="L101" s="32">
        <v>0</v>
      </c>
      <c r="M101" s="32">
        <v>0</v>
      </c>
      <c r="N101" s="28">
        <v>10274000</v>
      </c>
    </row>
    <row r="102" spans="1:14" ht="63" x14ac:dyDescent="0.25">
      <c r="A102" s="16"/>
      <c r="B102" s="29" t="s">
        <v>172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0</v>
      </c>
      <c r="L102" s="32">
        <v>0</v>
      </c>
      <c r="M102" s="32">
        <v>0</v>
      </c>
      <c r="N102" s="28">
        <v>15508000</v>
      </c>
    </row>
    <row r="103" spans="1:14" ht="63" x14ac:dyDescent="0.25">
      <c r="A103" s="16"/>
      <c r="B103" s="7" t="s">
        <v>173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0</v>
      </c>
      <c r="L103" s="32">
        <v>0</v>
      </c>
      <c r="M103" s="32">
        <v>0</v>
      </c>
      <c r="N103" s="52">
        <f>3570632.8+1487637.2</f>
        <v>5058270</v>
      </c>
    </row>
    <row r="104" spans="1:14" ht="47.25" x14ac:dyDescent="0.25">
      <c r="A104" s="16"/>
      <c r="B104" s="7" t="s">
        <v>170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>
        <v>0</v>
      </c>
      <c r="L104" s="32"/>
      <c r="M104" s="32"/>
      <c r="N104" s="28">
        <v>1000000</v>
      </c>
    </row>
    <row r="105" spans="1:14" ht="31.5" x14ac:dyDescent="0.25">
      <c r="A105" s="16"/>
      <c r="B105" s="7" t="s">
        <v>333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>
        <v>0</v>
      </c>
      <c r="L105" s="32"/>
      <c r="M105" s="32"/>
      <c r="N105" s="28">
        <v>2867000</v>
      </c>
    </row>
    <row r="106" spans="1:14" ht="47.25" x14ac:dyDescent="0.25">
      <c r="A106" s="16"/>
      <c r="B106" s="7" t="s">
        <v>337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>
        <v>79.2</v>
      </c>
      <c r="L106" s="32">
        <v>81.900000000000006</v>
      </c>
      <c r="M106" s="32">
        <v>0</v>
      </c>
      <c r="N106" s="28">
        <v>249100</v>
      </c>
    </row>
    <row r="107" spans="1:14" ht="63" hidden="1" x14ac:dyDescent="0.25">
      <c r="A107" s="16"/>
      <c r="B107" s="7" t="s">
        <v>175</v>
      </c>
      <c r="C107" s="6" t="s">
        <v>97</v>
      </c>
      <c r="D107" s="6" t="s">
        <v>158</v>
      </c>
      <c r="E107" s="6" t="s">
        <v>74</v>
      </c>
      <c r="F107" s="6" t="s">
        <v>150</v>
      </c>
      <c r="G107" s="6" t="s">
        <v>176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118696</v>
      </c>
    </row>
    <row r="108" spans="1:14" ht="31.5" hidden="1" x14ac:dyDescent="0.25">
      <c r="A108" s="16"/>
      <c r="B108" s="7" t="s">
        <v>177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178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1576960</v>
      </c>
    </row>
    <row r="109" spans="1:14" ht="47.25" hidden="1" x14ac:dyDescent="0.25">
      <c r="A109" s="16"/>
      <c r="B109" s="33" t="s">
        <v>179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180</v>
      </c>
      <c r="H109" s="6" t="s">
        <v>85</v>
      </c>
      <c r="I109" s="6" t="s">
        <v>68</v>
      </c>
      <c r="J109" s="6" t="s">
        <v>102</v>
      </c>
      <c r="K109" s="53"/>
      <c r="L109" s="32"/>
      <c r="M109" s="32"/>
      <c r="N109" s="28">
        <v>1190000</v>
      </c>
    </row>
    <row r="110" spans="1:14" ht="47.25" hidden="1" x14ac:dyDescent="0.25">
      <c r="A110" s="16"/>
      <c r="B110" s="18" t="s">
        <v>181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4"/>
      <c r="L110" s="32"/>
      <c r="M110" s="32"/>
      <c r="N110" s="52">
        <v>67300</v>
      </c>
    </row>
    <row r="111" spans="1:14" ht="69" customHeight="1" x14ac:dyDescent="0.25">
      <c r="A111" s="16"/>
      <c r="B111" s="7" t="s">
        <v>318</v>
      </c>
      <c r="C111" s="6" t="s">
        <v>97</v>
      </c>
      <c r="D111" s="6" t="s">
        <v>158</v>
      </c>
      <c r="E111" s="6" t="s">
        <v>74</v>
      </c>
      <c r="F111" s="6" t="s">
        <v>168</v>
      </c>
      <c r="G111" s="6" t="s">
        <v>169</v>
      </c>
      <c r="H111" s="6" t="s">
        <v>85</v>
      </c>
      <c r="I111" s="6" t="s">
        <v>68</v>
      </c>
      <c r="J111" s="6" t="s">
        <v>102</v>
      </c>
      <c r="K111" s="32">
        <v>0</v>
      </c>
      <c r="L111" s="32">
        <v>0</v>
      </c>
      <c r="M111" s="32">
        <v>0</v>
      </c>
      <c r="N111" s="28">
        <v>3777500</v>
      </c>
    </row>
    <row r="112" spans="1:14" ht="78.75" x14ac:dyDescent="0.25">
      <c r="A112" s="16"/>
      <c r="B112" s="19" t="s">
        <v>291</v>
      </c>
      <c r="C112" s="6" t="s">
        <v>97</v>
      </c>
      <c r="D112" s="6" t="s">
        <v>158</v>
      </c>
      <c r="E112" s="6" t="s">
        <v>74</v>
      </c>
      <c r="F112" s="6" t="s">
        <v>182</v>
      </c>
      <c r="G112" s="6" t="s">
        <v>184</v>
      </c>
      <c r="H112" s="6" t="s">
        <v>85</v>
      </c>
      <c r="I112" s="6" t="s">
        <v>68</v>
      </c>
      <c r="J112" s="6" t="s">
        <v>102</v>
      </c>
      <c r="K112" s="32">
        <v>12400</v>
      </c>
      <c r="L112" s="32">
        <v>0</v>
      </c>
      <c r="M112" s="32">
        <v>0</v>
      </c>
    </row>
    <row r="113" spans="1:14" ht="78.75" x14ac:dyDescent="0.25">
      <c r="A113" s="16"/>
      <c r="B113" s="7" t="s">
        <v>290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>
        <v>0</v>
      </c>
      <c r="L113" s="32">
        <v>0</v>
      </c>
      <c r="M113" s="32">
        <v>0</v>
      </c>
    </row>
    <row r="114" spans="1:14" ht="30.75" hidden="1" customHeight="1" x14ac:dyDescent="0.25">
      <c r="A114" s="16"/>
      <c r="B114" s="7" t="s">
        <v>183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185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47.25" x14ac:dyDescent="0.25">
      <c r="A115" s="16"/>
      <c r="B115" s="7" t="s">
        <v>186</v>
      </c>
      <c r="C115" s="6" t="s">
        <v>97</v>
      </c>
      <c r="D115" s="6" t="s">
        <v>158</v>
      </c>
      <c r="E115" s="6" t="s">
        <v>74</v>
      </c>
      <c r="F115" s="6" t="s">
        <v>150</v>
      </c>
      <c r="G115" s="6" t="s">
        <v>240</v>
      </c>
      <c r="H115" s="6" t="s">
        <v>85</v>
      </c>
      <c r="I115" s="6" t="s">
        <v>68</v>
      </c>
      <c r="J115" s="6" t="s">
        <v>102</v>
      </c>
      <c r="K115" s="32">
        <v>3800</v>
      </c>
      <c r="L115" s="32">
        <v>0</v>
      </c>
      <c r="M115" s="32">
        <v>0</v>
      </c>
      <c r="N115" s="39">
        <v>1084123.75</v>
      </c>
    </row>
    <row r="116" spans="1:14" ht="33" customHeight="1" x14ac:dyDescent="0.25">
      <c r="A116" s="16"/>
      <c r="B116" s="7" t="s">
        <v>283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295</v>
      </c>
      <c r="H116" s="6" t="s">
        <v>85</v>
      </c>
      <c r="I116" s="6" t="s">
        <v>68</v>
      </c>
      <c r="J116" s="6" t="s">
        <v>102</v>
      </c>
      <c r="K116" s="32">
        <v>0</v>
      </c>
      <c r="L116" s="32">
        <v>0</v>
      </c>
      <c r="M116" s="32">
        <v>0</v>
      </c>
      <c r="N116" s="39">
        <v>3056914.25</v>
      </c>
    </row>
    <row r="117" spans="1:14" ht="36.75" customHeight="1" x14ac:dyDescent="0.25">
      <c r="A117" s="16"/>
      <c r="B117" s="7" t="s">
        <v>299</v>
      </c>
      <c r="C117" s="6" t="s">
        <v>97</v>
      </c>
      <c r="D117" s="6" t="s">
        <v>158</v>
      </c>
      <c r="E117" s="6" t="s">
        <v>74</v>
      </c>
      <c r="F117" s="6" t="s">
        <v>182</v>
      </c>
      <c r="G117" s="6" t="s">
        <v>284</v>
      </c>
      <c r="H117" s="6" t="s">
        <v>85</v>
      </c>
      <c r="I117" s="6" t="s">
        <v>68</v>
      </c>
      <c r="J117" s="6" t="s">
        <v>102</v>
      </c>
      <c r="K117" s="32">
        <v>0</v>
      </c>
      <c r="L117" s="32">
        <v>0</v>
      </c>
      <c r="M117" s="32">
        <v>0</v>
      </c>
    </row>
    <row r="118" spans="1:14" ht="31.5" x14ac:dyDescent="0.25">
      <c r="A118" s="16"/>
      <c r="B118" s="7" t="s">
        <v>300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285</v>
      </c>
      <c r="H118" s="6" t="s">
        <v>85</v>
      </c>
      <c r="I118" s="6" t="s">
        <v>68</v>
      </c>
      <c r="J118" s="6" t="s">
        <v>102</v>
      </c>
      <c r="K118" s="32">
        <v>0</v>
      </c>
      <c r="L118" s="32">
        <v>0</v>
      </c>
      <c r="M118" s="32">
        <v>0</v>
      </c>
    </row>
    <row r="119" spans="1:14" ht="64.5" customHeight="1" x14ac:dyDescent="0.25">
      <c r="A119" s="16"/>
      <c r="B119" s="18" t="s">
        <v>311</v>
      </c>
      <c r="C119" s="6" t="s">
        <v>97</v>
      </c>
      <c r="D119" s="6" t="s">
        <v>158</v>
      </c>
      <c r="E119" s="6" t="s">
        <v>74</v>
      </c>
      <c r="F119" s="6" t="s">
        <v>168</v>
      </c>
      <c r="G119" s="6" t="s">
        <v>169</v>
      </c>
      <c r="H119" s="6" t="s">
        <v>85</v>
      </c>
      <c r="I119" s="6" t="s">
        <v>68</v>
      </c>
      <c r="J119" s="6" t="s">
        <v>102</v>
      </c>
      <c r="K119" s="32">
        <v>0</v>
      </c>
      <c r="L119" s="32">
        <v>0</v>
      </c>
      <c r="M119" s="32">
        <v>0</v>
      </c>
    </row>
    <row r="120" spans="1:14" ht="28.5" customHeight="1" x14ac:dyDescent="0.25">
      <c r="A120" s="16"/>
      <c r="B120" s="7" t="s">
        <v>287</v>
      </c>
      <c r="C120" s="6" t="s">
        <v>97</v>
      </c>
      <c r="D120" s="6" t="s">
        <v>158</v>
      </c>
      <c r="E120" s="6" t="s">
        <v>74</v>
      </c>
      <c r="F120" s="6" t="s">
        <v>150</v>
      </c>
      <c r="G120" s="6" t="s">
        <v>288</v>
      </c>
      <c r="H120" s="6" t="s">
        <v>85</v>
      </c>
      <c r="I120" s="6" t="s">
        <v>68</v>
      </c>
      <c r="J120" s="6" t="s">
        <v>102</v>
      </c>
      <c r="K120" s="32">
        <v>7816.98</v>
      </c>
      <c r="L120" s="32">
        <v>5391.6719999999996</v>
      </c>
      <c r="M120" s="32">
        <v>0</v>
      </c>
    </row>
    <row r="121" spans="1:14" ht="51" customHeight="1" x14ac:dyDescent="0.25">
      <c r="A121" s="16"/>
      <c r="B121" s="7" t="s">
        <v>292</v>
      </c>
      <c r="C121" s="6" t="s">
        <v>97</v>
      </c>
      <c r="D121" s="6" t="s">
        <v>158</v>
      </c>
      <c r="E121" s="6" t="s">
        <v>74</v>
      </c>
      <c r="F121" s="6" t="s">
        <v>293</v>
      </c>
      <c r="G121" s="6" t="s">
        <v>294</v>
      </c>
      <c r="H121" s="6" t="s">
        <v>85</v>
      </c>
      <c r="I121" s="6" t="s">
        <v>68</v>
      </c>
      <c r="J121" s="6" t="s">
        <v>102</v>
      </c>
      <c r="K121" s="32">
        <v>0</v>
      </c>
      <c r="L121" s="32">
        <v>0</v>
      </c>
      <c r="M121" s="32">
        <v>0</v>
      </c>
      <c r="N121" s="24" t="e">
        <f>N122+N137+N138+N140</f>
        <v>#REF!</v>
      </c>
    </row>
    <row r="122" spans="1:14" ht="36" customHeight="1" x14ac:dyDescent="0.25">
      <c r="A122" s="16"/>
      <c r="B122" s="7" t="s">
        <v>325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326</v>
      </c>
      <c r="H122" s="6" t="s">
        <v>85</v>
      </c>
      <c r="I122" s="6" t="s">
        <v>68</v>
      </c>
      <c r="J122" s="6" t="s">
        <v>102</v>
      </c>
      <c r="K122" s="32">
        <v>0</v>
      </c>
      <c r="L122" s="32"/>
      <c r="M122" s="32"/>
      <c r="N122" s="24" t="e">
        <f>N124+N125+N126+N127+N128+N129+N130+N131+N133+#REF!+N134+N136</f>
        <v>#REF!</v>
      </c>
    </row>
    <row r="123" spans="1:14" ht="44.25" customHeight="1" x14ac:dyDescent="0.25">
      <c r="A123" s="16"/>
      <c r="B123" s="7" t="s">
        <v>327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284</v>
      </c>
      <c r="H123" s="6" t="s">
        <v>85</v>
      </c>
      <c r="I123" s="6" t="s">
        <v>68</v>
      </c>
      <c r="J123" s="6" t="s">
        <v>102</v>
      </c>
      <c r="K123" s="32">
        <v>1983</v>
      </c>
      <c r="L123" s="32">
        <v>5566.0531899999996</v>
      </c>
      <c r="M123" s="32">
        <v>0</v>
      </c>
      <c r="N123" s="37"/>
    </row>
    <row r="124" spans="1:14" ht="15.75" x14ac:dyDescent="0.25">
      <c r="A124" s="16" t="s">
        <v>47</v>
      </c>
      <c r="B124" s="5" t="s">
        <v>187</v>
      </c>
      <c r="C124" s="4" t="s">
        <v>66</v>
      </c>
      <c r="D124" s="4" t="s">
        <v>158</v>
      </c>
      <c r="E124" s="4" t="s">
        <v>74</v>
      </c>
      <c r="F124" s="4" t="s">
        <v>89</v>
      </c>
      <c r="G124" s="4" t="s">
        <v>66</v>
      </c>
      <c r="H124" s="4" t="s">
        <v>67</v>
      </c>
      <c r="I124" s="4" t="s">
        <v>68</v>
      </c>
      <c r="J124" s="4" t="s">
        <v>102</v>
      </c>
      <c r="K124" s="30">
        <f>K125+K140+K141+K142+K143</f>
        <v>279856.7</v>
      </c>
      <c r="L124" s="30">
        <f t="shared" ref="L124:M124" si="5">L125+L140+L141+L142+L143</f>
        <v>264672</v>
      </c>
      <c r="M124" s="30">
        <f t="shared" si="5"/>
        <v>0</v>
      </c>
      <c r="N124" s="27">
        <v>186000</v>
      </c>
    </row>
    <row r="125" spans="1:14" ht="31.5" x14ac:dyDescent="0.25">
      <c r="A125" s="16" t="s">
        <v>249</v>
      </c>
      <c r="B125" s="5" t="s">
        <v>188</v>
      </c>
      <c r="C125" s="4" t="s">
        <v>97</v>
      </c>
      <c r="D125" s="4" t="s">
        <v>158</v>
      </c>
      <c r="E125" s="4" t="s">
        <v>74</v>
      </c>
      <c r="F125" s="4" t="s">
        <v>149</v>
      </c>
      <c r="G125" s="4" t="s">
        <v>189</v>
      </c>
      <c r="H125" s="4" t="s">
        <v>85</v>
      </c>
      <c r="I125" s="4" t="s">
        <v>68</v>
      </c>
      <c r="J125" s="4" t="s">
        <v>102</v>
      </c>
      <c r="K125" s="30">
        <f>K126+K127+K128+K129+K130+K131+K132+K133+K134+K135+K136+K138+K139</f>
        <v>27846.3</v>
      </c>
      <c r="L125" s="30">
        <f t="shared" ref="L125:M125" si="6">L126+L127+L128+L129+L130+L131+L132+L133+L134+L135+L136+L138+L139</f>
        <v>26367.799999999996</v>
      </c>
      <c r="M125" s="30">
        <f t="shared" si="6"/>
        <v>0</v>
      </c>
      <c r="N125" s="27">
        <v>350000</v>
      </c>
    </row>
    <row r="126" spans="1:14" ht="56.25" customHeight="1" x14ac:dyDescent="0.25">
      <c r="A126" s="16" t="s">
        <v>253</v>
      </c>
      <c r="B126" s="7" t="s">
        <v>282</v>
      </c>
      <c r="C126" s="6" t="s">
        <v>97</v>
      </c>
      <c r="D126" s="6" t="s">
        <v>158</v>
      </c>
      <c r="E126" s="6" t="s">
        <v>74</v>
      </c>
      <c r="F126" s="6" t="s">
        <v>149</v>
      </c>
      <c r="G126" s="6" t="s">
        <v>189</v>
      </c>
      <c r="H126" s="6" t="s">
        <v>85</v>
      </c>
      <c r="I126" s="6" t="s">
        <v>68</v>
      </c>
      <c r="J126" s="6" t="s">
        <v>102</v>
      </c>
      <c r="K126" s="32">
        <v>652.70000000000005</v>
      </c>
      <c r="L126" s="32">
        <v>616.6</v>
      </c>
      <c r="M126" s="32">
        <v>0</v>
      </c>
      <c r="N126" s="27">
        <v>8028000</v>
      </c>
    </row>
    <row r="127" spans="1:14" ht="47.25" x14ac:dyDescent="0.25">
      <c r="A127" s="16" t="s">
        <v>254</v>
      </c>
      <c r="B127" s="7" t="s">
        <v>190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341</v>
      </c>
      <c r="L127" s="32">
        <v>322</v>
      </c>
      <c r="M127" s="32">
        <v>0</v>
      </c>
      <c r="N127" s="27">
        <v>333000</v>
      </c>
    </row>
    <row r="128" spans="1:14" ht="144.75" customHeight="1" x14ac:dyDescent="0.25">
      <c r="A128" s="16" t="s">
        <v>255</v>
      </c>
      <c r="B128" s="19" t="s">
        <v>191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9623</v>
      </c>
      <c r="L128" s="32">
        <v>9088</v>
      </c>
      <c r="M128" s="32">
        <v>0</v>
      </c>
      <c r="N128" s="27">
        <v>1244000</v>
      </c>
    </row>
    <row r="129" spans="1:16" ht="55.5" customHeight="1" x14ac:dyDescent="0.25">
      <c r="A129" s="16" t="s">
        <v>256</v>
      </c>
      <c r="B129" s="19" t="s">
        <v>192</v>
      </c>
      <c r="C129" s="6" t="s">
        <v>97</v>
      </c>
      <c r="D129" s="6" t="s">
        <v>158</v>
      </c>
      <c r="E129" s="6" t="s">
        <v>74</v>
      </c>
      <c r="F129" s="6" t="s">
        <v>149</v>
      </c>
      <c r="G129" s="6" t="s">
        <v>189</v>
      </c>
      <c r="H129" s="6" t="s">
        <v>85</v>
      </c>
      <c r="I129" s="6" t="s">
        <v>68</v>
      </c>
      <c r="J129" s="6" t="s">
        <v>102</v>
      </c>
      <c r="K129" s="32">
        <v>325</v>
      </c>
      <c r="L129" s="32">
        <v>307</v>
      </c>
      <c r="M129" s="32">
        <v>0</v>
      </c>
      <c r="N129" s="27">
        <v>6248000</v>
      </c>
    </row>
    <row r="130" spans="1:16" ht="104.25" customHeight="1" x14ac:dyDescent="0.25">
      <c r="A130" s="16" t="s">
        <v>257</v>
      </c>
      <c r="B130" s="7" t="s">
        <v>193</v>
      </c>
      <c r="C130" s="6" t="s">
        <v>97</v>
      </c>
      <c r="D130" s="6" t="s">
        <v>158</v>
      </c>
      <c r="E130" s="6" t="s">
        <v>74</v>
      </c>
      <c r="F130" s="6" t="s">
        <v>149</v>
      </c>
      <c r="G130" s="6" t="s">
        <v>189</v>
      </c>
      <c r="H130" s="6" t="s">
        <v>85</v>
      </c>
      <c r="I130" s="6" t="s">
        <v>68</v>
      </c>
      <c r="J130" s="6" t="s">
        <v>102</v>
      </c>
      <c r="K130" s="32">
        <v>2885</v>
      </c>
      <c r="L130" s="32">
        <v>2725</v>
      </c>
      <c r="M130" s="32">
        <v>0</v>
      </c>
    </row>
    <row r="131" spans="1:16" ht="121.5" customHeight="1" x14ac:dyDescent="0.25">
      <c r="A131" s="16" t="s">
        <v>258</v>
      </c>
      <c r="B131" s="8" t="s">
        <v>194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5549</v>
      </c>
      <c r="L131" s="32">
        <v>5241</v>
      </c>
      <c r="M131" s="32">
        <v>0</v>
      </c>
      <c r="N131" s="28">
        <v>25147000</v>
      </c>
    </row>
    <row r="132" spans="1:16" ht="103.5" hidden="1" customHeight="1" x14ac:dyDescent="0.25">
      <c r="A132" s="16"/>
      <c r="B132" s="7" t="s">
        <v>195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162</v>
      </c>
      <c r="K132" s="32"/>
      <c r="L132" s="32"/>
      <c r="M132" s="32"/>
    </row>
    <row r="133" spans="1:16" ht="48.75" hidden="1" customHeight="1" x14ac:dyDescent="0.25">
      <c r="A133" s="16"/>
      <c r="B133" s="7" t="s">
        <v>196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102</v>
      </c>
      <c r="K133" s="32"/>
      <c r="L133" s="32"/>
      <c r="M133" s="32"/>
      <c r="N133" s="27">
        <v>151000</v>
      </c>
    </row>
    <row r="134" spans="1:16" ht="0.75" hidden="1" customHeight="1" x14ac:dyDescent="0.25">
      <c r="A134" s="16"/>
      <c r="B134" s="7" t="s">
        <v>198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162</v>
      </c>
      <c r="K134" s="32"/>
      <c r="L134" s="32"/>
      <c r="M134" s="32"/>
      <c r="N134" s="28">
        <v>250000</v>
      </c>
    </row>
    <row r="135" spans="1:16" ht="48" customHeight="1" x14ac:dyDescent="0.25">
      <c r="A135" s="16" t="s">
        <v>259</v>
      </c>
      <c r="B135" s="7" t="s">
        <v>199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102</v>
      </c>
      <c r="K135" s="32">
        <v>1005</v>
      </c>
      <c r="L135" s="32">
        <v>949</v>
      </c>
      <c r="M135" s="32">
        <v>0</v>
      </c>
    </row>
    <row r="136" spans="1:16" ht="54.75" customHeight="1" x14ac:dyDescent="0.25">
      <c r="A136" s="16" t="s">
        <v>260</v>
      </c>
      <c r="B136" s="7" t="s">
        <v>200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>
        <v>228</v>
      </c>
      <c r="L136" s="32">
        <v>216</v>
      </c>
      <c r="M136" s="32">
        <v>0</v>
      </c>
      <c r="N136" s="55">
        <v>1387000</v>
      </c>
      <c r="O136" s="56"/>
      <c r="P136" s="56"/>
    </row>
    <row r="137" spans="1:16" ht="69" hidden="1" customHeight="1" x14ac:dyDescent="0.25">
      <c r="A137" s="16"/>
      <c r="B137" s="7"/>
      <c r="C137" s="6"/>
      <c r="D137" s="6"/>
      <c r="E137" s="6"/>
      <c r="F137" s="6"/>
      <c r="G137" s="6"/>
      <c r="H137" s="6"/>
      <c r="I137" s="6"/>
      <c r="J137" s="6"/>
      <c r="K137" s="32"/>
      <c r="L137" s="32"/>
      <c r="M137" s="32"/>
      <c r="N137" s="28">
        <v>2322000</v>
      </c>
    </row>
    <row r="138" spans="1:16" ht="66.75" customHeight="1" x14ac:dyDescent="0.25">
      <c r="A138" s="16" t="s">
        <v>261</v>
      </c>
      <c r="B138" s="12" t="s">
        <v>201</v>
      </c>
      <c r="C138" s="6" t="s">
        <v>97</v>
      </c>
      <c r="D138" s="6" t="s">
        <v>158</v>
      </c>
      <c r="E138" s="6" t="s">
        <v>74</v>
      </c>
      <c r="F138" s="6" t="s">
        <v>149</v>
      </c>
      <c r="G138" s="6" t="s">
        <v>189</v>
      </c>
      <c r="H138" s="6" t="s">
        <v>85</v>
      </c>
      <c r="I138" s="6" t="s">
        <v>68</v>
      </c>
      <c r="J138" s="6" t="s">
        <v>102</v>
      </c>
      <c r="K138" s="32">
        <v>1221.0999999999999</v>
      </c>
      <c r="L138" s="32">
        <v>1221.0999999999999</v>
      </c>
      <c r="M138" s="32">
        <v>0</v>
      </c>
      <c r="N138" s="28">
        <v>194394000</v>
      </c>
    </row>
    <row r="139" spans="1:16" ht="54.75" customHeight="1" x14ac:dyDescent="0.25">
      <c r="A139" s="16" t="s">
        <v>286</v>
      </c>
      <c r="B139" s="7" t="s">
        <v>202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>
        <v>6016.5</v>
      </c>
      <c r="L139" s="32">
        <v>5682.1</v>
      </c>
      <c r="M139" s="32">
        <v>0</v>
      </c>
      <c r="N139" s="28"/>
    </row>
    <row r="140" spans="1:16" ht="47.25" x14ac:dyDescent="0.25">
      <c r="A140" s="16" t="s">
        <v>14</v>
      </c>
      <c r="B140" s="7" t="s">
        <v>202</v>
      </c>
      <c r="C140" s="6" t="s">
        <v>97</v>
      </c>
      <c r="D140" s="6" t="s">
        <v>158</v>
      </c>
      <c r="E140" s="6" t="s">
        <v>74</v>
      </c>
      <c r="F140" s="6" t="s">
        <v>148</v>
      </c>
      <c r="G140" s="6" t="s">
        <v>203</v>
      </c>
      <c r="H140" s="6" t="s">
        <v>85</v>
      </c>
      <c r="I140" s="6" t="s">
        <v>68</v>
      </c>
      <c r="J140" s="6" t="s">
        <v>102</v>
      </c>
      <c r="K140" s="32">
        <v>2048.5</v>
      </c>
      <c r="L140" s="32">
        <v>2061.9</v>
      </c>
      <c r="M140" s="32">
        <v>0</v>
      </c>
      <c r="N140" s="28">
        <v>1198000</v>
      </c>
    </row>
    <row r="141" spans="1:16" ht="84.75" customHeight="1" x14ac:dyDescent="0.25">
      <c r="A141" s="16" t="s">
        <v>250</v>
      </c>
      <c r="B141" s="19" t="s">
        <v>204</v>
      </c>
      <c r="C141" s="6" t="s">
        <v>97</v>
      </c>
      <c r="D141" s="6" t="s">
        <v>158</v>
      </c>
      <c r="E141" s="6" t="s">
        <v>74</v>
      </c>
      <c r="F141" s="6" t="s">
        <v>205</v>
      </c>
      <c r="G141" s="6" t="s">
        <v>169</v>
      </c>
      <c r="H141" s="6" t="s">
        <v>85</v>
      </c>
      <c r="I141" s="6" t="s">
        <v>68</v>
      </c>
      <c r="J141" s="6" t="s">
        <v>102</v>
      </c>
      <c r="K141" s="32">
        <v>247928</v>
      </c>
      <c r="L141" s="32">
        <v>234154</v>
      </c>
      <c r="M141" s="32">
        <v>0</v>
      </c>
    </row>
    <row r="142" spans="1:16" ht="47.25" x14ac:dyDescent="0.25">
      <c r="A142" s="16" t="s">
        <v>251</v>
      </c>
      <c r="B142" s="7" t="s">
        <v>206</v>
      </c>
      <c r="C142" s="6" t="s">
        <v>97</v>
      </c>
      <c r="D142" s="6" t="s">
        <v>158</v>
      </c>
      <c r="E142" s="6" t="s">
        <v>74</v>
      </c>
      <c r="F142" s="6" t="s">
        <v>148</v>
      </c>
      <c r="G142" s="6" t="s">
        <v>207</v>
      </c>
      <c r="H142" s="6" t="s">
        <v>85</v>
      </c>
      <c r="I142" s="6" t="s">
        <v>68</v>
      </c>
      <c r="J142" s="6" t="s">
        <v>102</v>
      </c>
      <c r="K142" s="32">
        <v>2031.5</v>
      </c>
      <c r="L142" s="32">
        <v>2077</v>
      </c>
      <c r="M142" s="32">
        <v>0</v>
      </c>
    </row>
    <row r="143" spans="1:16" ht="63" x14ac:dyDescent="0.25">
      <c r="A143" s="16" t="s">
        <v>252</v>
      </c>
      <c r="B143" s="7" t="s">
        <v>197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107</v>
      </c>
      <c r="H143" s="6" t="s">
        <v>85</v>
      </c>
      <c r="I143" s="6" t="s">
        <v>68</v>
      </c>
      <c r="J143" s="6" t="s">
        <v>102</v>
      </c>
      <c r="K143" s="32">
        <v>2.4</v>
      </c>
      <c r="L143" s="32">
        <v>11.3</v>
      </c>
      <c r="M143" s="32">
        <v>0</v>
      </c>
    </row>
    <row r="144" spans="1:16" ht="15.75" x14ac:dyDescent="0.25">
      <c r="A144" s="16" t="s">
        <v>48</v>
      </c>
      <c r="B144" s="5" t="s">
        <v>315</v>
      </c>
      <c r="C144" s="4" t="s">
        <v>66</v>
      </c>
      <c r="D144" s="4" t="s">
        <v>158</v>
      </c>
      <c r="E144" s="4" t="s">
        <v>74</v>
      </c>
      <c r="F144" s="4" t="s">
        <v>210</v>
      </c>
      <c r="G144" s="4" t="s">
        <v>66</v>
      </c>
      <c r="H144" s="4" t="s">
        <v>67</v>
      </c>
      <c r="I144" s="4" t="s">
        <v>68</v>
      </c>
      <c r="J144" s="4" t="s">
        <v>102</v>
      </c>
      <c r="K144" s="30">
        <f>K145+K146+K147+K149+K150+K151+K148+K152+K153+K154+K155+K156+K157+K158</f>
        <v>16475.3</v>
      </c>
      <c r="L144" s="30">
        <f t="shared" ref="L144:M144" si="7">L145+L146+L147+L149+L150+L151+L148+L152+L153+L154</f>
        <v>16594.900000000001</v>
      </c>
      <c r="M144" s="30">
        <f t="shared" si="7"/>
        <v>0</v>
      </c>
    </row>
    <row r="145" spans="1:14" ht="31.5" hidden="1" x14ac:dyDescent="0.25">
      <c r="A145" s="16" t="s">
        <v>15</v>
      </c>
      <c r="B145" s="7" t="s">
        <v>316</v>
      </c>
      <c r="C145" s="6" t="s">
        <v>97</v>
      </c>
      <c r="D145" s="6" t="s">
        <v>158</v>
      </c>
      <c r="E145" s="6" t="s">
        <v>74</v>
      </c>
      <c r="F145" s="6" t="s">
        <v>208</v>
      </c>
      <c r="G145" s="6" t="s">
        <v>169</v>
      </c>
      <c r="H145" s="6" t="s">
        <v>85</v>
      </c>
      <c r="I145" s="6" t="s">
        <v>68</v>
      </c>
      <c r="J145" s="6" t="s">
        <v>102</v>
      </c>
      <c r="K145" s="32"/>
      <c r="L145" s="32"/>
      <c r="M145" s="32"/>
    </row>
    <row r="146" spans="1:14" ht="31.5" hidden="1" x14ac:dyDescent="0.25">
      <c r="A146" s="16" t="s">
        <v>16</v>
      </c>
      <c r="B146" s="7" t="s">
        <v>317</v>
      </c>
      <c r="C146" s="6" t="s">
        <v>97</v>
      </c>
      <c r="D146" s="6" t="s">
        <v>158</v>
      </c>
      <c r="E146" s="6" t="s">
        <v>74</v>
      </c>
      <c r="F146" s="6" t="s">
        <v>208</v>
      </c>
      <c r="G146" s="6" t="s">
        <v>169</v>
      </c>
      <c r="H146" s="6" t="s">
        <v>85</v>
      </c>
      <c r="I146" s="6" t="s">
        <v>68</v>
      </c>
      <c r="J146" s="6" t="s">
        <v>102</v>
      </c>
      <c r="K146" s="32"/>
      <c r="L146" s="32"/>
      <c r="M146" s="32"/>
    </row>
    <row r="147" spans="1:14" ht="31.5" hidden="1" x14ac:dyDescent="0.25">
      <c r="A147" s="16" t="s">
        <v>17</v>
      </c>
      <c r="B147" s="19" t="s">
        <v>314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9.75" hidden="1" customHeight="1" x14ac:dyDescent="0.25">
      <c r="A148" s="16" t="s">
        <v>18</v>
      </c>
      <c r="B148" s="57" t="s">
        <v>323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  <c r="N148" s="24">
        <f>N149+N160+N161+N162+N163+N164++N165+N166+N167+N168+N169+N170+N171</f>
        <v>12722600</v>
      </c>
    </row>
    <row r="149" spans="1:14" ht="34.5" hidden="1" customHeight="1" x14ac:dyDescent="0.25">
      <c r="A149" s="16" t="s">
        <v>19</v>
      </c>
      <c r="B149" s="7" t="s">
        <v>321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  <c r="N149" s="27">
        <v>940600</v>
      </c>
    </row>
    <row r="150" spans="1:14" ht="66" hidden="1" customHeight="1" x14ac:dyDescent="0.25">
      <c r="A150" s="16" t="s">
        <v>20</v>
      </c>
      <c r="B150" s="19" t="s">
        <v>322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7"/>
    </row>
    <row r="151" spans="1:14" ht="57" hidden="1" customHeight="1" x14ac:dyDescent="0.25">
      <c r="A151" s="16" t="s">
        <v>21</v>
      </c>
      <c r="B151" s="7" t="s">
        <v>324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/>
    </row>
    <row r="152" spans="1:14" ht="54.75" hidden="1" customHeight="1" x14ac:dyDescent="0.25">
      <c r="A152" s="16"/>
      <c r="B152" s="7" t="s">
        <v>328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>
        <v>0</v>
      </c>
      <c r="L152" s="32"/>
      <c r="M152" s="32"/>
      <c r="N152" s="27"/>
    </row>
    <row r="153" spans="1:14" ht="45.75" hidden="1" customHeight="1" x14ac:dyDescent="0.25">
      <c r="A153" s="16"/>
      <c r="B153" s="7" t="s">
        <v>329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>
        <v>0</v>
      </c>
      <c r="L153" s="32"/>
      <c r="M153" s="32"/>
      <c r="N153" s="27"/>
    </row>
    <row r="154" spans="1:14" ht="62.25" customHeight="1" x14ac:dyDescent="0.25">
      <c r="A154" s="16"/>
      <c r="B154" s="7" t="s">
        <v>330</v>
      </c>
      <c r="C154" s="6" t="s">
        <v>97</v>
      </c>
      <c r="D154" s="6" t="s">
        <v>158</v>
      </c>
      <c r="E154" s="6" t="s">
        <v>74</v>
      </c>
      <c r="F154" s="6" t="s">
        <v>331</v>
      </c>
      <c r="G154" s="6" t="s">
        <v>332</v>
      </c>
      <c r="H154" s="6" t="s">
        <v>85</v>
      </c>
      <c r="I154" s="6" t="s">
        <v>68</v>
      </c>
      <c r="J154" s="6" t="s">
        <v>102</v>
      </c>
      <c r="K154" s="32">
        <v>16475.3</v>
      </c>
      <c r="L154" s="32">
        <v>16594.900000000001</v>
      </c>
      <c r="M154" s="32">
        <v>0</v>
      </c>
      <c r="N154" s="27"/>
    </row>
    <row r="155" spans="1:14" ht="32.25" hidden="1" customHeight="1" x14ac:dyDescent="0.25">
      <c r="A155" s="16"/>
      <c r="B155" s="7" t="s">
        <v>334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/>
      <c r="L155" s="32"/>
      <c r="M155" s="32"/>
      <c r="N155" s="27"/>
    </row>
    <row r="156" spans="1:14" ht="42.75" hidden="1" customHeight="1" x14ac:dyDescent="0.25">
      <c r="A156" s="16"/>
      <c r="B156" s="7" t="s">
        <v>335</v>
      </c>
      <c r="C156" s="6" t="s">
        <v>97</v>
      </c>
      <c r="D156" s="6" t="s">
        <v>158</v>
      </c>
      <c r="E156" s="6" t="s">
        <v>74</v>
      </c>
      <c r="F156" s="6" t="s">
        <v>208</v>
      </c>
      <c r="G156" s="6" t="s">
        <v>169</v>
      </c>
      <c r="H156" s="6" t="s">
        <v>85</v>
      </c>
      <c r="I156" s="6" t="s">
        <v>68</v>
      </c>
      <c r="J156" s="6" t="s">
        <v>102</v>
      </c>
      <c r="K156" s="32"/>
      <c r="L156" s="32"/>
      <c r="M156" s="32"/>
      <c r="N156" s="27"/>
    </row>
    <row r="157" spans="1:14" ht="53.25" hidden="1" customHeight="1" x14ac:dyDescent="0.25">
      <c r="A157" s="16"/>
      <c r="B157" s="7" t="s">
        <v>336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/>
      <c r="L157" s="32"/>
      <c r="M157" s="32"/>
      <c r="N157" s="27"/>
    </row>
    <row r="158" spans="1:14" ht="53.25" hidden="1" customHeight="1" x14ac:dyDescent="0.25">
      <c r="A158" s="16"/>
      <c r="B158" s="7" t="s">
        <v>338</v>
      </c>
      <c r="C158" s="6" t="s">
        <v>97</v>
      </c>
      <c r="D158" s="6" t="s">
        <v>158</v>
      </c>
      <c r="E158" s="6" t="s">
        <v>74</v>
      </c>
      <c r="F158" s="6" t="s">
        <v>208</v>
      </c>
      <c r="G158" s="6" t="s">
        <v>169</v>
      </c>
      <c r="H158" s="6" t="s">
        <v>85</v>
      </c>
      <c r="I158" s="6" t="s">
        <v>68</v>
      </c>
      <c r="J158" s="6" t="s">
        <v>102</v>
      </c>
      <c r="K158" s="32"/>
      <c r="L158" s="32"/>
      <c r="M158" s="32"/>
      <c r="N158" s="27"/>
    </row>
    <row r="159" spans="1:14" ht="63" hidden="1" x14ac:dyDescent="0.25">
      <c r="A159" s="16" t="s">
        <v>16</v>
      </c>
      <c r="B159" s="5" t="s">
        <v>209</v>
      </c>
      <c r="C159" s="4" t="s">
        <v>97</v>
      </c>
      <c r="D159" s="4" t="s">
        <v>158</v>
      </c>
      <c r="E159" s="4" t="s">
        <v>74</v>
      </c>
      <c r="F159" s="4" t="s">
        <v>210</v>
      </c>
      <c r="G159" s="4" t="s">
        <v>152</v>
      </c>
      <c r="H159" s="4" t="s">
        <v>85</v>
      </c>
      <c r="I159" s="4" t="s">
        <v>68</v>
      </c>
      <c r="J159" s="4" t="s">
        <v>102</v>
      </c>
      <c r="K159" s="30">
        <f>K160+K162+K163+K164+K165+K166++K167+K168+K169+K170+K171+K172+K173+K161</f>
        <v>0</v>
      </c>
      <c r="L159" s="30">
        <f>L160+L162+L163+L164+L165+L166++L167+L168+L169+L170+L171+L172+L173+L161</f>
        <v>0</v>
      </c>
      <c r="M159" s="30">
        <f>M160+M162+M163+M164+M165+M166++M167+M168+M169+M170+M171+M172+M173+M161</f>
        <v>0</v>
      </c>
      <c r="N159" s="27"/>
    </row>
    <row r="160" spans="1:14" ht="15.75" hidden="1" x14ac:dyDescent="0.25">
      <c r="A160" s="16"/>
      <c r="B160" s="7" t="s">
        <v>211</v>
      </c>
      <c r="C160" s="6" t="s">
        <v>97</v>
      </c>
      <c r="D160" s="6" t="s">
        <v>158</v>
      </c>
      <c r="E160" s="6" t="s">
        <v>74</v>
      </c>
      <c r="F160" s="6" t="s">
        <v>210</v>
      </c>
      <c r="G160" s="6" t="s">
        <v>152</v>
      </c>
      <c r="H160" s="6" t="s">
        <v>85</v>
      </c>
      <c r="I160" s="6" t="s">
        <v>68</v>
      </c>
      <c r="J160" s="6" t="s">
        <v>102</v>
      </c>
      <c r="K160" s="32"/>
      <c r="L160" s="32"/>
      <c r="M160" s="32"/>
      <c r="N160" s="27">
        <v>2200000</v>
      </c>
    </row>
    <row r="161" spans="1:14" ht="15.75" hidden="1" x14ac:dyDescent="0.25">
      <c r="A161" s="16"/>
      <c r="B161" s="7" t="s">
        <v>212</v>
      </c>
      <c r="C161" s="6" t="s">
        <v>97</v>
      </c>
      <c r="D161" s="6" t="s">
        <v>158</v>
      </c>
      <c r="E161" s="6" t="s">
        <v>74</v>
      </c>
      <c r="F161" s="6" t="s">
        <v>210</v>
      </c>
      <c r="G161" s="6" t="s">
        <v>152</v>
      </c>
      <c r="H161" s="6" t="s">
        <v>85</v>
      </c>
      <c r="I161" s="6" t="s">
        <v>68</v>
      </c>
      <c r="J161" s="6" t="s">
        <v>102</v>
      </c>
      <c r="K161" s="32"/>
      <c r="L161" s="32"/>
      <c r="M161" s="32"/>
      <c r="N161" s="27">
        <v>302000</v>
      </c>
    </row>
    <row r="162" spans="1:14" ht="31.5" hidden="1" x14ac:dyDescent="0.25">
      <c r="A162" s="16"/>
      <c r="B162" s="7" t="s">
        <v>213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/>
      <c r="L162" s="32"/>
      <c r="M162" s="32"/>
      <c r="N162" s="28">
        <v>2500000</v>
      </c>
    </row>
    <row r="163" spans="1:14" ht="15.75" hidden="1" x14ac:dyDescent="0.25">
      <c r="A163" s="16"/>
      <c r="B163" s="7" t="s">
        <v>214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162</v>
      </c>
      <c r="K163" s="32"/>
      <c r="L163" s="32"/>
      <c r="M163" s="32"/>
      <c r="N163" s="28">
        <v>5000</v>
      </c>
    </row>
    <row r="164" spans="1:14" ht="47.25" hidden="1" x14ac:dyDescent="0.25">
      <c r="A164" s="16"/>
      <c r="B164" s="14" t="s">
        <v>215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162</v>
      </c>
      <c r="K164" s="32"/>
      <c r="L164" s="32"/>
      <c r="M164" s="32"/>
      <c r="N164" s="28">
        <v>6300000</v>
      </c>
    </row>
    <row r="165" spans="1:14" ht="47.25" hidden="1" x14ac:dyDescent="0.25">
      <c r="A165" s="16"/>
      <c r="B165" s="14" t="s">
        <v>216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31.5" hidden="1" x14ac:dyDescent="0.25">
      <c r="A166" s="16"/>
      <c r="B166" s="14" t="s">
        <v>217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102</v>
      </c>
      <c r="K166" s="32"/>
      <c r="L166" s="32"/>
      <c r="M166" s="32"/>
      <c r="N166" s="28">
        <v>150000</v>
      </c>
    </row>
    <row r="167" spans="1:14" ht="47.25" hidden="1" x14ac:dyDescent="0.25">
      <c r="A167" s="16"/>
      <c r="B167" s="14" t="s">
        <v>218</v>
      </c>
      <c r="C167" s="6" t="s">
        <v>97</v>
      </c>
      <c r="D167" s="6" t="s">
        <v>158</v>
      </c>
      <c r="E167" s="6" t="s">
        <v>74</v>
      </c>
      <c r="F167" s="6" t="s">
        <v>92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63" hidden="1" x14ac:dyDescent="0.25">
      <c r="A168" s="16"/>
      <c r="B168" s="14" t="s">
        <v>219</v>
      </c>
      <c r="C168" s="6" t="s">
        <v>97</v>
      </c>
      <c r="D168" s="6" t="s">
        <v>158</v>
      </c>
      <c r="E168" s="6" t="s">
        <v>74</v>
      </c>
      <c r="F168" s="6" t="s">
        <v>92</v>
      </c>
      <c r="G168" s="6" t="s">
        <v>152</v>
      </c>
      <c r="H168" s="6" t="s">
        <v>85</v>
      </c>
      <c r="I168" s="6" t="s">
        <v>68</v>
      </c>
      <c r="J168" s="6" t="s">
        <v>162</v>
      </c>
      <c r="K168" s="32"/>
      <c r="L168" s="32"/>
      <c r="M168" s="32"/>
      <c r="N168" s="28">
        <v>5000</v>
      </c>
    </row>
    <row r="169" spans="1:14" ht="47.25" hidden="1" x14ac:dyDescent="0.25">
      <c r="A169" s="16"/>
      <c r="B169" s="7" t="s">
        <v>220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31.5" hidden="1" x14ac:dyDescent="0.25">
      <c r="A170" s="16"/>
      <c r="B170" s="14" t="s">
        <v>221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31.5" hidden="1" x14ac:dyDescent="0.25">
      <c r="A171" s="16"/>
      <c r="B171" s="14" t="s">
        <v>222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300000</v>
      </c>
    </row>
    <row r="172" spans="1:14" ht="78.75" hidden="1" x14ac:dyDescent="0.25">
      <c r="A172" s="16"/>
      <c r="B172" s="14" t="s">
        <v>223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</row>
    <row r="173" spans="1:14" ht="15.75" hidden="1" x14ac:dyDescent="0.25">
      <c r="A173" s="16"/>
      <c r="B173" s="14" t="s">
        <v>224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</row>
    <row r="174" spans="1:14" ht="47.25" hidden="1" x14ac:dyDescent="0.25">
      <c r="A174" s="16" t="s">
        <v>48</v>
      </c>
      <c r="B174" s="7" t="s">
        <v>225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226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  <c r="N174" s="28">
        <v>716517</v>
      </c>
    </row>
    <row r="175" spans="1:14" ht="47.25" hidden="1" x14ac:dyDescent="0.25">
      <c r="A175" s="16" t="s">
        <v>49</v>
      </c>
      <c r="B175" s="7" t="s">
        <v>227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228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  <c r="N175" s="28">
        <v>890867</v>
      </c>
    </row>
    <row r="176" spans="1:14" ht="31.5" x14ac:dyDescent="0.25">
      <c r="A176" s="35" t="s">
        <v>15</v>
      </c>
      <c r="B176" s="5" t="s">
        <v>229</v>
      </c>
      <c r="C176" s="20" t="s">
        <v>97</v>
      </c>
      <c r="D176" s="20" t="s">
        <v>158</v>
      </c>
      <c r="E176" s="20" t="s">
        <v>98</v>
      </c>
      <c r="F176" s="20" t="s">
        <v>85</v>
      </c>
      <c r="G176" s="20" t="s">
        <v>79</v>
      </c>
      <c r="H176" s="20" t="s">
        <v>85</v>
      </c>
      <c r="I176" s="20" t="s">
        <v>68</v>
      </c>
      <c r="J176" s="20" t="s">
        <v>102</v>
      </c>
      <c r="K176" s="30">
        <v>1</v>
      </c>
      <c r="L176" s="30">
        <v>1</v>
      </c>
      <c r="M176" s="30">
        <v>1</v>
      </c>
    </row>
    <row r="177" spans="1:15" ht="31.5" x14ac:dyDescent="0.25">
      <c r="A177" s="35" t="s">
        <v>16</v>
      </c>
      <c r="B177" s="5" t="s">
        <v>229</v>
      </c>
      <c r="C177" s="20" t="s">
        <v>97</v>
      </c>
      <c r="D177" s="20" t="s">
        <v>158</v>
      </c>
      <c r="E177" s="20" t="s">
        <v>98</v>
      </c>
      <c r="F177" s="20" t="s">
        <v>85</v>
      </c>
      <c r="G177" s="20" t="s">
        <v>81</v>
      </c>
      <c r="H177" s="20" t="s">
        <v>85</v>
      </c>
      <c r="I177" s="20" t="s">
        <v>68</v>
      </c>
      <c r="J177" s="20" t="s">
        <v>102</v>
      </c>
      <c r="K177" s="30">
        <v>45</v>
      </c>
      <c r="L177" s="30">
        <v>46</v>
      </c>
      <c r="M177" s="30">
        <v>49</v>
      </c>
      <c r="N177" s="22" t="e">
        <f>N11+N88</f>
        <v>#REF!</v>
      </c>
      <c r="O177" s="22"/>
    </row>
    <row r="178" spans="1:15" ht="48" hidden="1" thickBot="1" x14ac:dyDescent="0.3">
      <c r="B178" s="21" t="s">
        <v>230</v>
      </c>
      <c r="C178" s="20" t="s">
        <v>97</v>
      </c>
      <c r="D178" s="20" t="s">
        <v>158</v>
      </c>
      <c r="E178" s="20" t="s">
        <v>231</v>
      </c>
      <c r="F178" s="20" t="s">
        <v>85</v>
      </c>
      <c r="G178" s="20" t="s">
        <v>66</v>
      </c>
      <c r="H178" s="20" t="s">
        <v>85</v>
      </c>
      <c r="I178" s="20" t="s">
        <v>68</v>
      </c>
      <c r="J178" s="20" t="s">
        <v>102</v>
      </c>
      <c r="K178" s="32">
        <v>0</v>
      </c>
      <c r="L178" s="32">
        <v>0</v>
      </c>
      <c r="M178" s="32">
        <v>0</v>
      </c>
    </row>
    <row r="179" spans="1:15" ht="15.75" x14ac:dyDescent="0.25">
      <c r="A179" s="58"/>
      <c r="B179" s="5" t="s">
        <v>232</v>
      </c>
      <c r="C179" s="4"/>
      <c r="D179" s="4"/>
      <c r="E179" s="4"/>
      <c r="F179" s="4"/>
      <c r="G179" s="4"/>
      <c r="H179" s="4"/>
      <c r="I179" s="4"/>
      <c r="J179" s="4"/>
      <c r="K179" s="22">
        <f>K11+K88</f>
        <v>536507.87</v>
      </c>
      <c r="L179" s="22">
        <f>L11+L88</f>
        <v>503614.53519000002</v>
      </c>
      <c r="M179" s="22">
        <f>M11+M88</f>
        <v>143466.69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0866141732283472" right="0.70866141732283472" top="0.74803149606299213" bottom="0.74803149606299213" header="0.31496062992125984" footer="0.31496062992125984"/>
  <pageSetup paperSize="9" scale="46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0"/>
  <sheetViews>
    <sheetView topLeftCell="A102" workbookViewId="0">
      <selection activeCell="L124" sqref="L124"/>
    </sheetView>
  </sheetViews>
  <sheetFormatPr defaultRowHeight="12.75" x14ac:dyDescent="0.2"/>
  <cols>
    <col min="1" max="1" width="6.7109375" style="38" customWidth="1"/>
    <col min="2" max="2" width="67.140625" style="39" customWidth="1"/>
    <col min="3" max="3" width="7.5703125" style="39" customWidth="1"/>
    <col min="4" max="4" width="4.85546875" style="39" customWidth="1"/>
    <col min="5" max="5" width="3.5703125" style="39" customWidth="1"/>
    <col min="6" max="6" width="4.85546875" style="39" customWidth="1"/>
    <col min="7" max="7" width="6.42578125" style="39" customWidth="1"/>
    <col min="8" max="8" width="5.7109375" style="39" customWidth="1"/>
    <col min="9" max="9" width="7" style="39" customWidth="1"/>
    <col min="10" max="10" width="6.85546875" style="39" customWidth="1"/>
    <col min="11" max="11" width="17" style="39" customWidth="1"/>
    <col min="12" max="12" width="11.28515625" style="39" customWidth="1"/>
    <col min="13" max="13" width="11.140625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80" t="s">
        <v>356</v>
      </c>
      <c r="H1" s="80"/>
      <c r="I1" s="80"/>
      <c r="J1" s="80"/>
      <c r="K1" s="80"/>
      <c r="L1" s="80"/>
      <c r="M1" s="80"/>
    </row>
    <row r="2" spans="1:14" ht="90" customHeight="1" x14ac:dyDescent="0.25">
      <c r="A2" s="40"/>
      <c r="B2" s="8"/>
      <c r="C2" s="41"/>
      <c r="D2" s="41"/>
      <c r="E2" s="41"/>
      <c r="F2" s="41"/>
      <c r="G2" s="81" t="s">
        <v>387</v>
      </c>
      <c r="H2" s="81"/>
      <c r="I2" s="81"/>
      <c r="J2" s="81"/>
      <c r="K2" s="81"/>
      <c r="L2" s="81"/>
      <c r="M2" s="81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2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59"/>
    </row>
    <row r="5" spans="1:14" ht="15.75" x14ac:dyDescent="0.25">
      <c r="A5" s="40"/>
      <c r="B5" s="83" t="s">
        <v>352</v>
      </c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4" ht="16.5" thickBot="1" x14ac:dyDescent="0.3">
      <c r="A6" s="4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45" t="s">
        <v>237</v>
      </c>
    </row>
    <row r="7" spans="1:14" ht="15.75" x14ac:dyDescent="0.25">
      <c r="A7" s="25"/>
      <c r="B7" s="1"/>
      <c r="C7" s="84" t="s">
        <v>52</v>
      </c>
      <c r="D7" s="85"/>
      <c r="E7" s="85"/>
      <c r="F7" s="85"/>
      <c r="G7" s="85"/>
      <c r="H7" s="85"/>
      <c r="I7" s="85"/>
      <c r="J7" s="86"/>
      <c r="K7" s="87" t="s">
        <v>53</v>
      </c>
      <c r="L7" s="88"/>
      <c r="M7" s="89"/>
    </row>
    <row r="8" spans="1:14" ht="30.75" customHeight="1" x14ac:dyDescent="0.25">
      <c r="A8" s="26"/>
      <c r="B8" s="2"/>
      <c r="C8" s="93" t="s">
        <v>54</v>
      </c>
      <c r="D8" s="94" t="s">
        <v>55</v>
      </c>
      <c r="E8" s="94"/>
      <c r="F8" s="94"/>
      <c r="G8" s="94"/>
      <c r="H8" s="94"/>
      <c r="I8" s="94" t="s">
        <v>56</v>
      </c>
      <c r="J8" s="94"/>
      <c r="K8" s="90"/>
      <c r="L8" s="91"/>
      <c r="M8" s="92"/>
    </row>
    <row r="9" spans="1:14" ht="93.75" thickBot="1" x14ac:dyDescent="0.3">
      <c r="A9" s="26"/>
      <c r="B9" s="2" t="s">
        <v>57</v>
      </c>
      <c r="C9" s="93"/>
      <c r="D9" s="46" t="s">
        <v>58</v>
      </c>
      <c r="E9" s="46" t="s">
        <v>59</v>
      </c>
      <c r="F9" s="46" t="s">
        <v>60</v>
      </c>
      <c r="G9" s="46" t="s">
        <v>61</v>
      </c>
      <c r="H9" s="61" t="s">
        <v>62</v>
      </c>
      <c r="I9" s="61" t="s">
        <v>63</v>
      </c>
      <c r="J9" s="61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8"/>
      <c r="D10" s="78"/>
      <c r="E10" s="78"/>
      <c r="F10" s="78"/>
      <c r="G10" s="78"/>
      <c r="H10" s="78"/>
      <c r="I10" s="78"/>
      <c r="J10" s="79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67">
        <f>K12+K18+K25+K29+K38+K43+K47+K52+K87</f>
        <v>139651.69</v>
      </c>
      <c r="L11" s="30">
        <f t="shared" ref="L11:M11" si="0">L12+L18+L25+L29+L38+L43+L47+L52+L87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87108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87108</v>
      </c>
      <c r="L13" s="30">
        <f>L14+L15+L16+L17</f>
        <v>87977</v>
      </c>
      <c r="M13" s="30">
        <f>M14+M15+M16+M17</f>
        <v>88852</v>
      </c>
    </row>
    <row r="14" spans="1:14" ht="81.75" x14ac:dyDescent="0.25">
      <c r="A14" s="16" t="s">
        <v>383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v>85252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384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385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386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3660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f>700+500</f>
        <v>1200</v>
      </c>
      <c r="L19" s="32">
        <v>0</v>
      </c>
      <c r="M19" s="32">
        <v>0</v>
      </c>
    </row>
    <row r="20" spans="1:13" ht="47.2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960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47.2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3257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249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78.75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15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12221.150000000001</v>
      </c>
      <c r="L29" s="30">
        <f>L30+L31+L32+L34+L35+L36+L37+L33</f>
        <v>12501</v>
      </c>
      <c r="M29" s="30">
        <f t="shared" ref="M29" si="1">M30+M31+M32+M34+M35+M36+M37+M33</f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40</v>
      </c>
      <c r="L34" s="32">
        <v>50</v>
      </c>
      <c r="M34" s="32">
        <v>55</v>
      </c>
    </row>
    <row r="35" spans="1:14" ht="78.75" x14ac:dyDescent="0.25">
      <c r="A35" s="16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6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v>588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31.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v>35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v>15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v>210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47.2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31.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2025</v>
      </c>
      <c r="L47" s="30">
        <f>L48+L49+L50+L51</f>
        <v>1640</v>
      </c>
      <c r="M47" s="30">
        <f t="shared" ref="M47" si="2">M48+M49+M50+M51</f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f>570</f>
        <v>570</v>
      </c>
      <c r="L48" s="32">
        <v>140</v>
      </c>
      <c r="M48" s="32">
        <v>130</v>
      </c>
    </row>
    <row r="49" spans="1:16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v>175</v>
      </c>
      <c r="L49" s="32">
        <v>200</v>
      </c>
      <c r="M49" s="32">
        <v>200</v>
      </c>
    </row>
    <row r="50" spans="1:16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v>700</v>
      </c>
      <c r="L50" s="32">
        <v>700</v>
      </c>
      <c r="M50" s="32">
        <v>700</v>
      </c>
    </row>
    <row r="51" spans="1:16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6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K53+K54+K55+K58+K60+K61+K62+K63+K65+K68+K69+K70+K72+K73+K74+K75+K76+K77+K78+K64++K71+K67+K59+K66+K56+K79+K80+K81+K82+K83+K84+K85+K86</f>
        <v>1387</v>
      </c>
      <c r="L52" s="30">
        <f>L53+L54+L55+L58+L60+L61+L62+L63+L65+L68+L69+L70+L72+L73+L74+L75+L76+L77+L78+L64++L71+L67+L59+L66+L56+L79+L80+L81+L82+L83+L84+L85+L86</f>
        <v>1454</v>
      </c>
      <c r="M52" s="30">
        <f t="shared" ref="M52" si="3">M53+M54+M55+M58+M60+M61+M62+M63+M65+M68+M69+M70+M72+M73+M74+M75+M76+M77+M78+M64++M71+M67+M59+M66+M56+M79+M80+M81+M82+M83+M84+M85+M86</f>
        <v>1523</v>
      </c>
    </row>
    <row r="53" spans="1:16" ht="81.75" hidden="1" customHeight="1" x14ac:dyDescent="0.25">
      <c r="A53" s="16" t="s">
        <v>246</v>
      </c>
      <c r="B53" s="14" t="s">
        <v>298</v>
      </c>
      <c r="C53" s="6" t="s">
        <v>233</v>
      </c>
      <c r="D53" s="6" t="s">
        <v>70</v>
      </c>
      <c r="E53" s="6" t="s">
        <v>145</v>
      </c>
      <c r="F53" s="6" t="s">
        <v>174</v>
      </c>
      <c r="G53" s="6" t="s">
        <v>276</v>
      </c>
      <c r="H53" s="6" t="s">
        <v>71</v>
      </c>
      <c r="I53" s="6" t="s">
        <v>297</v>
      </c>
      <c r="J53" s="6" t="s">
        <v>146</v>
      </c>
      <c r="K53" s="32"/>
      <c r="L53" s="32"/>
      <c r="M53" s="32"/>
    </row>
    <row r="54" spans="1:16" ht="154.5" hidden="1" customHeight="1" x14ac:dyDescent="0.25">
      <c r="A54" s="16" t="s">
        <v>247</v>
      </c>
      <c r="B54" s="14" t="s">
        <v>267</v>
      </c>
      <c r="C54" s="6" t="s">
        <v>73</v>
      </c>
      <c r="D54" s="6" t="s">
        <v>70</v>
      </c>
      <c r="E54" s="6" t="s">
        <v>145</v>
      </c>
      <c r="F54" s="6" t="s">
        <v>71</v>
      </c>
      <c r="G54" s="6" t="s">
        <v>266</v>
      </c>
      <c r="H54" s="6" t="s">
        <v>71</v>
      </c>
      <c r="I54" s="6" t="s">
        <v>68</v>
      </c>
      <c r="J54" s="6" t="s">
        <v>146</v>
      </c>
      <c r="K54" s="32"/>
      <c r="L54" s="32"/>
      <c r="M54" s="32"/>
    </row>
    <row r="55" spans="1:16" ht="109.5" hidden="1" customHeight="1" x14ac:dyDescent="0.25">
      <c r="A55" s="16" t="s">
        <v>248</v>
      </c>
      <c r="B55" s="14" t="s">
        <v>269</v>
      </c>
      <c r="C55" s="6" t="s">
        <v>147</v>
      </c>
      <c r="D55" s="6" t="s">
        <v>70</v>
      </c>
      <c r="E55" s="6" t="s">
        <v>145</v>
      </c>
      <c r="F55" s="6" t="s">
        <v>71</v>
      </c>
      <c r="G55" s="6" t="s">
        <v>268</v>
      </c>
      <c r="H55" s="6" t="s">
        <v>71</v>
      </c>
      <c r="I55" s="6" t="s">
        <v>68</v>
      </c>
      <c r="J55" s="6" t="s">
        <v>146</v>
      </c>
      <c r="K55" s="32"/>
      <c r="L55" s="32"/>
      <c r="M55" s="32"/>
    </row>
    <row r="56" spans="1:16" ht="96" hidden="1" customHeight="1" x14ac:dyDescent="0.25">
      <c r="A56" s="16" t="s">
        <v>247</v>
      </c>
      <c r="B56" s="14" t="s">
        <v>304</v>
      </c>
      <c r="C56" s="6" t="s">
        <v>73</v>
      </c>
      <c r="D56" s="6" t="s">
        <v>70</v>
      </c>
      <c r="E56" s="6" t="s">
        <v>145</v>
      </c>
      <c r="F56" s="6" t="s">
        <v>174</v>
      </c>
      <c r="G56" s="6" t="s">
        <v>303</v>
      </c>
      <c r="H56" s="6" t="s">
        <v>71</v>
      </c>
      <c r="I56" s="6" t="s">
        <v>68</v>
      </c>
      <c r="J56" s="6" t="s">
        <v>146</v>
      </c>
      <c r="K56" s="32"/>
      <c r="L56" s="32"/>
      <c r="M56" s="32"/>
    </row>
    <row r="57" spans="1:16" ht="15.75" hidden="1" x14ac:dyDescent="0.25">
      <c r="A57" s="16" t="s">
        <v>34</v>
      </c>
      <c r="B57" s="7"/>
      <c r="C57" s="6"/>
      <c r="D57" s="6"/>
      <c r="E57" s="6"/>
      <c r="F57" s="6"/>
      <c r="G57" s="6"/>
      <c r="H57" s="6"/>
      <c r="I57" s="6"/>
      <c r="J57" s="6"/>
      <c r="K57" s="32"/>
      <c r="L57" s="32"/>
      <c r="M57" s="32"/>
    </row>
    <row r="58" spans="1:16" ht="162.75" customHeight="1" x14ac:dyDescent="0.25">
      <c r="A58" s="16" t="s">
        <v>246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v>172</v>
      </c>
      <c r="L58" s="32">
        <v>181</v>
      </c>
      <c r="M58" s="32">
        <v>190</v>
      </c>
      <c r="P58" s="52">
        <f>K58+K61+K64+K75+K77+K78+K83+K84+K85+K65</f>
        <v>355</v>
      </c>
    </row>
    <row r="59" spans="1:16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6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6" ht="80.25" customHeight="1" x14ac:dyDescent="0.25">
      <c r="A61" s="16" t="s">
        <v>247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6" ht="97.5" customHeight="1" x14ac:dyDescent="0.25">
      <c r="A62" s="16" t="s">
        <v>248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6" ht="88.5" customHeight="1" x14ac:dyDescent="0.25">
      <c r="A63" s="16" t="s">
        <v>33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6" ht="111.75" customHeight="1" x14ac:dyDescent="0.25">
      <c r="A64" s="16" t="s">
        <v>34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106.5" customHeight="1" x14ac:dyDescent="0.25">
      <c r="A65" s="16" t="s">
        <v>35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114" customHeight="1" x14ac:dyDescent="0.25">
      <c r="A66" s="16" t="s">
        <v>36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104.25" customHeight="1" x14ac:dyDescent="0.25">
      <c r="A67" s="16" t="s">
        <v>37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v>85</v>
      </c>
      <c r="L67" s="32">
        <v>89</v>
      </c>
      <c r="M67" s="32">
        <v>93</v>
      </c>
    </row>
    <row r="68" spans="1:13" ht="131.25" customHeight="1" x14ac:dyDescent="0.25">
      <c r="A68" s="16" t="s">
        <v>38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v>6</v>
      </c>
      <c r="L68" s="32">
        <v>6</v>
      </c>
      <c r="M68" s="32">
        <v>6</v>
      </c>
    </row>
    <row r="69" spans="1:13" ht="99" hidden="1" customHeight="1" x14ac:dyDescent="0.25">
      <c r="A69" s="16" t="s">
        <v>44</v>
      </c>
      <c r="B69" s="17" t="s">
        <v>278</v>
      </c>
      <c r="C69" s="6" t="s">
        <v>147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/>
      <c r="L69" s="32"/>
      <c r="M69" s="32"/>
    </row>
    <row r="70" spans="1:13" ht="68.25" customHeight="1" x14ac:dyDescent="0.25">
      <c r="A70" s="16" t="s">
        <v>39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v>800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106.5" customHeight="1" x14ac:dyDescent="0.25">
      <c r="A73" s="16" t="s">
        <v>40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v>85</v>
      </c>
      <c r="L73" s="32">
        <v>89</v>
      </c>
      <c r="M73" s="32">
        <v>93</v>
      </c>
    </row>
    <row r="74" spans="1:13" ht="15.75" hidden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112.5" customHeight="1" x14ac:dyDescent="0.25">
      <c r="A75" s="16" t="s">
        <v>41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65.25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42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43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44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v>5</v>
      </c>
      <c r="L79" s="32">
        <v>5</v>
      </c>
      <c r="M79" s="32">
        <v>5</v>
      </c>
    </row>
    <row r="80" spans="1:13" ht="93.75" customHeight="1" x14ac:dyDescent="0.25">
      <c r="A80" s="16" t="s">
        <v>45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3.75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3.7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46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241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242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v>102</v>
      </c>
      <c r="L85" s="32">
        <v>107</v>
      </c>
      <c r="M85" s="32">
        <v>112</v>
      </c>
    </row>
    <row r="86" spans="1:14" ht="93.75" hidden="1" customHeight="1" x14ac:dyDescent="0.25">
      <c r="A86" s="16" t="s">
        <v>350</v>
      </c>
      <c r="B86" s="14" t="s">
        <v>298</v>
      </c>
      <c r="C86" s="6" t="s">
        <v>153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/>
      <c r="L86" s="32"/>
      <c r="M86" s="32"/>
    </row>
    <row r="87" spans="1:14" ht="31.5" x14ac:dyDescent="0.25">
      <c r="A87" s="16" t="s">
        <v>11</v>
      </c>
      <c r="B87" s="50" t="s">
        <v>154</v>
      </c>
      <c r="C87" s="4" t="s">
        <v>97</v>
      </c>
      <c r="D87" s="4" t="s">
        <v>70</v>
      </c>
      <c r="E87" s="4" t="s">
        <v>155</v>
      </c>
      <c r="F87" s="4" t="s">
        <v>85</v>
      </c>
      <c r="G87" s="4" t="s">
        <v>106</v>
      </c>
      <c r="H87" s="4" t="s">
        <v>85</v>
      </c>
      <c r="I87" s="4" t="s">
        <v>68</v>
      </c>
      <c r="J87" s="4" t="s">
        <v>156</v>
      </c>
      <c r="K87" s="30">
        <v>75</v>
      </c>
      <c r="L87" s="30">
        <v>80</v>
      </c>
      <c r="M87" s="30">
        <v>85</v>
      </c>
    </row>
    <row r="88" spans="1:14" ht="15.75" x14ac:dyDescent="0.25">
      <c r="A88" s="16" t="s">
        <v>12</v>
      </c>
      <c r="B88" s="3" t="s">
        <v>157</v>
      </c>
      <c r="C88" s="4" t="s">
        <v>66</v>
      </c>
      <c r="D88" s="4" t="s">
        <v>158</v>
      </c>
      <c r="E88" s="4" t="s">
        <v>67</v>
      </c>
      <c r="F88" s="4" t="s">
        <v>67</v>
      </c>
      <c r="G88" s="4" t="s">
        <v>66</v>
      </c>
      <c r="H88" s="4" t="s">
        <v>67</v>
      </c>
      <c r="I88" s="4" t="s">
        <v>68</v>
      </c>
      <c r="J88" s="4" t="s">
        <v>66</v>
      </c>
      <c r="K88" s="68">
        <f>K89+K178+K177+K179</f>
        <v>466446.6</v>
      </c>
      <c r="L88" s="30">
        <f>L89+L178+L177+L179</f>
        <v>334161.89616999996</v>
      </c>
      <c r="M88" s="30">
        <f>M89+M178+M177+M179</f>
        <v>335409.40000000002</v>
      </c>
      <c r="N88" s="30" t="e">
        <f>N89+N175+N174+N177</f>
        <v>#REF!</v>
      </c>
    </row>
    <row r="89" spans="1:14" ht="31.5" x14ac:dyDescent="0.25">
      <c r="A89" s="16"/>
      <c r="B89" s="5" t="s">
        <v>159</v>
      </c>
      <c r="C89" s="4" t="s">
        <v>66</v>
      </c>
      <c r="D89" s="4" t="s">
        <v>158</v>
      </c>
      <c r="E89" s="4" t="s">
        <v>74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67">
        <f>K90+K93+K124+K159+K144</f>
        <v>466400.6</v>
      </c>
      <c r="L89" s="30">
        <f>L90+L93+L124+L159+L144</f>
        <v>334114.89616999996</v>
      </c>
      <c r="M89" s="30">
        <f t="shared" ref="M89" si="4">M90+M93+M124+M159+M144</f>
        <v>335359.40000000002</v>
      </c>
      <c r="N89" s="30" t="e">
        <f>N90+N93+N121+N143+N147+N148</f>
        <v>#REF!</v>
      </c>
    </row>
    <row r="90" spans="1:14" ht="31.5" x14ac:dyDescent="0.25">
      <c r="A90" s="16" t="s">
        <v>1</v>
      </c>
      <c r="B90" s="5" t="s">
        <v>160</v>
      </c>
      <c r="C90" s="4" t="s">
        <v>66</v>
      </c>
      <c r="D90" s="4" t="s">
        <v>158</v>
      </c>
      <c r="E90" s="4" t="s">
        <v>74</v>
      </c>
      <c r="F90" s="4" t="s">
        <v>71</v>
      </c>
      <c r="G90" s="4" t="s">
        <v>161</v>
      </c>
      <c r="H90" s="4" t="s">
        <v>67</v>
      </c>
      <c r="I90" s="4" t="s">
        <v>68</v>
      </c>
      <c r="J90" s="4" t="s">
        <v>102</v>
      </c>
      <c r="K90" s="30">
        <f>K91+K92</f>
        <v>103126</v>
      </c>
      <c r="L90" s="30">
        <f>L91+L92</f>
        <v>70436</v>
      </c>
      <c r="M90" s="30">
        <f>M91+M92</f>
        <v>68666</v>
      </c>
      <c r="N90" s="24">
        <f>N91+N92</f>
        <v>93307000</v>
      </c>
    </row>
    <row r="91" spans="1:14" ht="31.5" x14ac:dyDescent="0.25">
      <c r="A91" s="16" t="s">
        <v>2</v>
      </c>
      <c r="B91" s="7" t="s">
        <v>163</v>
      </c>
      <c r="C91" s="6" t="s">
        <v>97</v>
      </c>
      <c r="D91" s="6" t="s">
        <v>158</v>
      </c>
      <c r="E91" s="6" t="s">
        <v>74</v>
      </c>
      <c r="F91" s="6" t="s">
        <v>164</v>
      </c>
      <c r="G91" s="6" t="s">
        <v>161</v>
      </c>
      <c r="H91" s="6" t="s">
        <v>85</v>
      </c>
      <c r="I91" s="6" t="s">
        <v>68</v>
      </c>
      <c r="J91" s="6" t="s">
        <v>102</v>
      </c>
      <c r="K91" s="32">
        <v>103126</v>
      </c>
      <c r="L91" s="32">
        <v>70436</v>
      </c>
      <c r="M91" s="32">
        <v>68666</v>
      </c>
      <c r="N91" s="27">
        <v>76041000</v>
      </c>
    </row>
    <row r="92" spans="1:14" ht="31.5" hidden="1" x14ac:dyDescent="0.25">
      <c r="A92" s="16" t="s">
        <v>51</v>
      </c>
      <c r="B92" s="29" t="s">
        <v>165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166</v>
      </c>
      <c r="H92" s="6" t="s">
        <v>85</v>
      </c>
      <c r="I92" s="6" t="s">
        <v>68</v>
      </c>
      <c r="J92" s="6" t="s">
        <v>102</v>
      </c>
      <c r="K92" s="32"/>
      <c r="L92" s="32"/>
      <c r="M92" s="32"/>
      <c r="N92" s="27">
        <v>17266000</v>
      </c>
    </row>
    <row r="93" spans="1:14" ht="15.75" x14ac:dyDescent="0.25">
      <c r="A93" s="16" t="s">
        <v>158</v>
      </c>
      <c r="B93" s="5" t="s">
        <v>167</v>
      </c>
      <c r="C93" s="4" t="s">
        <v>66</v>
      </c>
      <c r="D93" s="4" t="s">
        <v>158</v>
      </c>
      <c r="E93" s="4" t="s">
        <v>74</v>
      </c>
      <c r="F93" s="4" t="s">
        <v>74</v>
      </c>
      <c r="G93" s="4" t="s">
        <v>66</v>
      </c>
      <c r="H93" s="4" t="s">
        <v>67</v>
      </c>
      <c r="I93" s="4" t="s">
        <v>68</v>
      </c>
      <c r="J93" s="4" t="s">
        <v>102</v>
      </c>
      <c r="K93" s="30">
        <f>K94+K95+K99+K111+K112+K114+K96+K98++K101+K103+K104+K105+K106+K107+K108+K109+K110+K117+K118+K113+K102+K100+K115+K97+K119+K116+K120+K121++K122+K123</f>
        <v>40174.199999999997</v>
      </c>
      <c r="L93" s="30">
        <f>L94+L95+L99+L111+L112+L114+L96+L98++L101+L103+L104+L105+L106+L107+L108+L109+L110+L117+L118+L113+L102+L100+L115+L97+L119+L116+L120+L121++L122+L123</f>
        <v>17928.196169999999</v>
      </c>
      <c r="M93" s="30">
        <f>M94+M95+M99+M111+M112+M114+M96+M98++M101+M103+M104+M105+M106+M107+M108+M109+M110+M117+M118+M113+M102+M100+M115+M97+M119+M116+M120+M121++M122+M123</f>
        <v>14849.400000000001</v>
      </c>
      <c r="N93" s="30">
        <f>N94+N95+N99+N109+N110+N112+N96+N98++N100+N101+N102+N103+N104+N105+N106+N107+N108+N115+N116+N111</f>
        <v>84573736.590000004</v>
      </c>
    </row>
    <row r="94" spans="1:14" ht="78.75" x14ac:dyDescent="0.25">
      <c r="A94" s="16" t="s">
        <v>4</v>
      </c>
      <c r="B94" s="7" t="s">
        <v>301</v>
      </c>
      <c r="C94" s="6" t="s">
        <v>97</v>
      </c>
      <c r="D94" s="6" t="s">
        <v>158</v>
      </c>
      <c r="E94" s="6" t="s">
        <v>74</v>
      </c>
      <c r="F94" s="6" t="s">
        <v>168</v>
      </c>
      <c r="G94" s="6" t="s">
        <v>169</v>
      </c>
      <c r="H94" s="6" t="s">
        <v>85</v>
      </c>
      <c r="I94" s="6" t="s">
        <v>68</v>
      </c>
      <c r="J94" s="6" t="s">
        <v>102</v>
      </c>
      <c r="K94" s="32">
        <v>3798</v>
      </c>
      <c r="L94" s="32">
        <v>0</v>
      </c>
      <c r="M94" s="32">
        <v>0</v>
      </c>
      <c r="N94" s="27">
        <v>1377300</v>
      </c>
    </row>
    <row r="95" spans="1:14" ht="63" hidden="1" x14ac:dyDescent="0.25">
      <c r="A95" s="16"/>
      <c r="B95" s="18" t="s">
        <v>239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/>
      <c r="L95" s="32"/>
      <c r="M95" s="32"/>
      <c r="N95" s="27">
        <v>25000000</v>
      </c>
    </row>
    <row r="96" spans="1:14" ht="68.25" customHeight="1" x14ac:dyDescent="0.25">
      <c r="A96" s="16" t="s">
        <v>5</v>
      </c>
      <c r="B96" s="7" t="s">
        <v>369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>
        <v>1200</v>
      </c>
      <c r="L96" s="32">
        <v>0</v>
      </c>
      <c r="M96" s="32">
        <v>0</v>
      </c>
      <c r="N96" s="27">
        <v>7271572.5899999999</v>
      </c>
    </row>
    <row r="97" spans="1:14" ht="60.75" hidden="1" customHeight="1" x14ac:dyDescent="0.25">
      <c r="A97" s="16"/>
      <c r="B97" s="7" t="s">
        <v>313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/>
      <c r="L97" s="32"/>
      <c r="M97" s="32"/>
    </row>
    <row r="98" spans="1:14" ht="49.5" hidden="1" customHeight="1" x14ac:dyDescent="0.25">
      <c r="A98" s="16"/>
      <c r="B98" s="7" t="s">
        <v>170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162</v>
      </c>
      <c r="K98" s="32"/>
      <c r="L98" s="32"/>
      <c r="M98" s="32"/>
      <c r="N98" s="27">
        <v>342000</v>
      </c>
    </row>
    <row r="99" spans="1:14" ht="63" x14ac:dyDescent="0.25">
      <c r="A99" s="16" t="s">
        <v>13</v>
      </c>
      <c r="B99" s="7" t="s">
        <v>171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102</v>
      </c>
      <c r="K99" s="32">
        <v>1821</v>
      </c>
      <c r="L99" s="32">
        <v>1420.8</v>
      </c>
      <c r="M99" s="32">
        <v>1457.2</v>
      </c>
      <c r="N99" s="28">
        <v>1469000</v>
      </c>
    </row>
    <row r="100" spans="1:14" ht="63" hidden="1" x14ac:dyDescent="0.25">
      <c r="A100" s="16"/>
      <c r="B100" s="7" t="s">
        <v>302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/>
      <c r="L100" s="32"/>
      <c r="M100" s="32"/>
      <c r="N100" s="28">
        <v>3286000</v>
      </c>
    </row>
    <row r="101" spans="1:14" ht="204.75" customHeight="1" x14ac:dyDescent="0.25">
      <c r="A101" s="16" t="s">
        <v>371</v>
      </c>
      <c r="B101" s="29" t="s">
        <v>365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>
        <v>6287</v>
      </c>
      <c r="L101" s="32">
        <v>4903.8999999999996</v>
      </c>
      <c r="M101" s="32">
        <v>5029.6000000000004</v>
      </c>
      <c r="N101" s="28">
        <v>10274000</v>
      </c>
    </row>
    <row r="102" spans="1:14" ht="78.75" x14ac:dyDescent="0.25">
      <c r="A102" s="16" t="s">
        <v>372</v>
      </c>
      <c r="B102" s="29" t="s">
        <v>172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3240</v>
      </c>
      <c r="L102" s="32">
        <v>0</v>
      </c>
      <c r="M102" s="32">
        <v>0</v>
      </c>
      <c r="N102" s="28">
        <v>15508000</v>
      </c>
    </row>
    <row r="103" spans="1:14" ht="63" x14ac:dyDescent="0.25">
      <c r="A103" s="16" t="s">
        <v>373</v>
      </c>
      <c r="B103" s="7" t="s">
        <v>367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9828.2000000000007</v>
      </c>
      <c r="L103" s="32">
        <v>7666</v>
      </c>
      <c r="M103" s="32">
        <v>7862.6</v>
      </c>
      <c r="N103" s="52">
        <f>3570632.8+1487637.2</f>
        <v>5058270</v>
      </c>
    </row>
    <row r="104" spans="1:14" ht="47.25" hidden="1" x14ac:dyDescent="0.25">
      <c r="A104" s="16"/>
      <c r="B104" s="7" t="s">
        <v>170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/>
      <c r="L104" s="32"/>
      <c r="M104" s="32"/>
      <c r="N104" s="28">
        <v>1000000</v>
      </c>
    </row>
    <row r="105" spans="1:14" ht="47.25" hidden="1" x14ac:dyDescent="0.25">
      <c r="A105" s="16"/>
      <c r="B105" s="7" t="s">
        <v>333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/>
      <c r="L105" s="32"/>
      <c r="M105" s="32"/>
      <c r="N105" s="28">
        <v>2867000</v>
      </c>
    </row>
    <row r="106" spans="1:14" ht="63" hidden="1" x14ac:dyDescent="0.25">
      <c r="A106" s="16"/>
      <c r="B106" s="7" t="s">
        <v>337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/>
      <c r="L106" s="32"/>
      <c r="M106" s="32"/>
      <c r="N106" s="28">
        <v>249100</v>
      </c>
    </row>
    <row r="107" spans="1:14" ht="63" hidden="1" x14ac:dyDescent="0.25">
      <c r="A107" s="16"/>
      <c r="B107" s="7" t="s">
        <v>175</v>
      </c>
      <c r="C107" s="6" t="s">
        <v>97</v>
      </c>
      <c r="D107" s="6" t="s">
        <v>158</v>
      </c>
      <c r="E107" s="6" t="s">
        <v>74</v>
      </c>
      <c r="F107" s="6" t="s">
        <v>150</v>
      </c>
      <c r="G107" s="6" t="s">
        <v>176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118696</v>
      </c>
    </row>
    <row r="108" spans="1:14" ht="47.25" hidden="1" x14ac:dyDescent="0.25">
      <c r="A108" s="16"/>
      <c r="B108" s="7" t="s">
        <v>177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178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1576960</v>
      </c>
    </row>
    <row r="109" spans="1:14" ht="47.25" hidden="1" x14ac:dyDescent="0.25">
      <c r="A109" s="16"/>
      <c r="B109" s="33" t="s">
        <v>179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180</v>
      </c>
      <c r="H109" s="6" t="s">
        <v>85</v>
      </c>
      <c r="I109" s="6" t="s">
        <v>68</v>
      </c>
      <c r="J109" s="6" t="s">
        <v>102</v>
      </c>
      <c r="K109" s="53"/>
      <c r="L109" s="32"/>
      <c r="M109" s="32"/>
      <c r="N109" s="28">
        <v>1190000</v>
      </c>
    </row>
    <row r="110" spans="1:14" ht="47.25" hidden="1" x14ac:dyDescent="0.25">
      <c r="A110" s="16"/>
      <c r="B110" s="18" t="s">
        <v>181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4"/>
      <c r="L110" s="32"/>
      <c r="M110" s="32"/>
      <c r="N110" s="52">
        <v>67300</v>
      </c>
    </row>
    <row r="111" spans="1:14" ht="69" hidden="1" customHeight="1" x14ac:dyDescent="0.25">
      <c r="A111" s="16"/>
      <c r="B111" s="7" t="s">
        <v>318</v>
      </c>
      <c r="C111" s="6" t="s">
        <v>97</v>
      </c>
      <c r="D111" s="6" t="s">
        <v>158</v>
      </c>
      <c r="E111" s="6" t="s">
        <v>74</v>
      </c>
      <c r="F111" s="6" t="s">
        <v>168</v>
      </c>
      <c r="G111" s="6" t="s">
        <v>169</v>
      </c>
      <c r="H111" s="6" t="s">
        <v>85</v>
      </c>
      <c r="I111" s="6" t="s">
        <v>68</v>
      </c>
      <c r="J111" s="6" t="s">
        <v>102</v>
      </c>
      <c r="K111" s="32"/>
      <c r="L111" s="32"/>
      <c r="M111" s="32"/>
      <c r="N111" s="28">
        <v>3777500</v>
      </c>
    </row>
    <row r="112" spans="1:14" ht="94.5" x14ac:dyDescent="0.25">
      <c r="A112" s="16" t="s">
        <v>374</v>
      </c>
      <c r="B112" s="19" t="s">
        <v>368</v>
      </c>
      <c r="C112" s="6" t="s">
        <v>97</v>
      </c>
      <c r="D112" s="6" t="s">
        <v>158</v>
      </c>
      <c r="E112" s="6" t="s">
        <v>74</v>
      </c>
      <c r="F112" s="6" t="s">
        <v>182</v>
      </c>
      <c r="G112" s="6" t="s">
        <v>184</v>
      </c>
      <c r="H112" s="6" t="s">
        <v>85</v>
      </c>
      <c r="I112" s="6" t="s">
        <v>68</v>
      </c>
      <c r="J112" s="6" t="s">
        <v>102</v>
      </c>
      <c r="K112" s="32">
        <v>12400</v>
      </c>
      <c r="L112" s="32">
        <v>0</v>
      </c>
      <c r="M112" s="32">
        <v>0</v>
      </c>
    </row>
    <row r="113" spans="1:14" ht="94.5" hidden="1" x14ac:dyDescent="0.25">
      <c r="A113" s="16"/>
      <c r="B113" s="7" t="s">
        <v>290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/>
      <c r="L113" s="32"/>
      <c r="M113" s="32"/>
    </row>
    <row r="114" spans="1:14" ht="30.75" hidden="1" customHeight="1" x14ac:dyDescent="0.25">
      <c r="A114" s="16"/>
      <c r="B114" s="7" t="s">
        <v>183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185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47.25" x14ac:dyDescent="0.25">
      <c r="A115" s="16" t="s">
        <v>375</v>
      </c>
      <c r="B115" s="7" t="s">
        <v>366</v>
      </c>
      <c r="C115" s="6" t="s">
        <v>97</v>
      </c>
      <c r="D115" s="6" t="s">
        <v>158</v>
      </c>
      <c r="E115" s="6" t="s">
        <v>74</v>
      </c>
      <c r="F115" s="6" t="s">
        <v>150</v>
      </c>
      <c r="G115" s="6" t="s">
        <v>240</v>
      </c>
      <c r="H115" s="6" t="s">
        <v>85</v>
      </c>
      <c r="I115" s="6" t="s">
        <v>68</v>
      </c>
      <c r="J115" s="6" t="s">
        <v>102</v>
      </c>
      <c r="K115" s="32">
        <v>1600</v>
      </c>
      <c r="L115" s="32">
        <v>2900</v>
      </c>
      <c r="M115" s="32">
        <v>500</v>
      </c>
      <c r="N115" s="39">
        <v>1084123.75</v>
      </c>
    </row>
    <row r="116" spans="1:14" ht="33" hidden="1" customHeight="1" x14ac:dyDescent="0.25">
      <c r="A116" s="16"/>
      <c r="B116" s="7" t="s">
        <v>283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295</v>
      </c>
      <c r="H116" s="6" t="s">
        <v>85</v>
      </c>
      <c r="I116" s="6" t="s">
        <v>68</v>
      </c>
      <c r="J116" s="6" t="s">
        <v>102</v>
      </c>
      <c r="K116" s="32"/>
      <c r="L116" s="32"/>
      <c r="M116" s="32"/>
      <c r="N116" s="39">
        <v>3056914.25</v>
      </c>
    </row>
    <row r="117" spans="1:14" ht="36.75" hidden="1" customHeight="1" x14ac:dyDescent="0.25">
      <c r="A117" s="16"/>
      <c r="B117" s="7" t="s">
        <v>299</v>
      </c>
      <c r="C117" s="6" t="s">
        <v>97</v>
      </c>
      <c r="D117" s="6" t="s">
        <v>158</v>
      </c>
      <c r="E117" s="6" t="s">
        <v>74</v>
      </c>
      <c r="F117" s="6" t="s">
        <v>182</v>
      </c>
      <c r="G117" s="6" t="s">
        <v>284</v>
      </c>
      <c r="H117" s="6" t="s">
        <v>85</v>
      </c>
      <c r="I117" s="6" t="s">
        <v>68</v>
      </c>
      <c r="J117" s="6" t="s">
        <v>102</v>
      </c>
      <c r="K117" s="32"/>
      <c r="L117" s="32"/>
      <c r="M117" s="32"/>
    </row>
    <row r="118" spans="1:14" ht="47.25" hidden="1" x14ac:dyDescent="0.25">
      <c r="A118" s="16"/>
      <c r="B118" s="7" t="s">
        <v>300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285</v>
      </c>
      <c r="H118" s="6" t="s">
        <v>85</v>
      </c>
      <c r="I118" s="6" t="s">
        <v>68</v>
      </c>
      <c r="J118" s="6" t="s">
        <v>102</v>
      </c>
      <c r="K118" s="32"/>
      <c r="L118" s="32"/>
      <c r="M118" s="32"/>
    </row>
    <row r="119" spans="1:14" ht="64.5" hidden="1" customHeight="1" x14ac:dyDescent="0.25">
      <c r="A119" s="16"/>
      <c r="B119" s="18" t="s">
        <v>311</v>
      </c>
      <c r="C119" s="6" t="s">
        <v>97</v>
      </c>
      <c r="D119" s="6" t="s">
        <v>158</v>
      </c>
      <c r="E119" s="6" t="s">
        <v>74</v>
      </c>
      <c r="F119" s="6" t="s">
        <v>168</v>
      </c>
      <c r="G119" s="6" t="s">
        <v>169</v>
      </c>
      <c r="H119" s="6" t="s">
        <v>85</v>
      </c>
      <c r="I119" s="6" t="s">
        <v>68</v>
      </c>
      <c r="J119" s="6" t="s">
        <v>102</v>
      </c>
      <c r="K119" s="32"/>
      <c r="L119" s="32"/>
      <c r="M119" s="32"/>
    </row>
    <row r="120" spans="1:14" ht="28.5" hidden="1" customHeight="1" x14ac:dyDescent="0.25">
      <c r="A120" s="16"/>
      <c r="B120" s="7" t="s">
        <v>287</v>
      </c>
      <c r="C120" s="6" t="s">
        <v>97</v>
      </c>
      <c r="D120" s="6" t="s">
        <v>158</v>
      </c>
      <c r="E120" s="6" t="s">
        <v>74</v>
      </c>
      <c r="F120" s="6" t="s">
        <v>150</v>
      </c>
      <c r="G120" s="6" t="s">
        <v>288</v>
      </c>
      <c r="H120" s="6" t="s">
        <v>85</v>
      </c>
      <c r="I120" s="6" t="s">
        <v>68</v>
      </c>
      <c r="J120" s="6" t="s">
        <v>102</v>
      </c>
      <c r="K120" s="32"/>
      <c r="L120" s="32"/>
      <c r="M120" s="32"/>
    </row>
    <row r="121" spans="1:14" ht="51" hidden="1" customHeight="1" x14ac:dyDescent="0.25">
      <c r="A121" s="16"/>
      <c r="B121" s="7" t="s">
        <v>292</v>
      </c>
      <c r="C121" s="6" t="s">
        <v>97</v>
      </c>
      <c r="D121" s="6" t="s">
        <v>158</v>
      </c>
      <c r="E121" s="6" t="s">
        <v>74</v>
      </c>
      <c r="F121" s="6" t="s">
        <v>293</v>
      </c>
      <c r="G121" s="6" t="s">
        <v>294</v>
      </c>
      <c r="H121" s="6" t="s">
        <v>85</v>
      </c>
      <c r="I121" s="6" t="s">
        <v>68</v>
      </c>
      <c r="J121" s="6" t="s">
        <v>102</v>
      </c>
      <c r="K121" s="32"/>
      <c r="L121" s="32"/>
      <c r="M121" s="32"/>
      <c r="N121" s="24" t="e">
        <f>N122+N137+N138+N140</f>
        <v>#REF!</v>
      </c>
    </row>
    <row r="122" spans="1:14" ht="36" hidden="1" customHeight="1" x14ac:dyDescent="0.25">
      <c r="A122" s="16"/>
      <c r="B122" s="7" t="s">
        <v>325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326</v>
      </c>
      <c r="H122" s="6" t="s">
        <v>85</v>
      </c>
      <c r="I122" s="6" t="s">
        <v>68</v>
      </c>
      <c r="J122" s="6" t="s">
        <v>102</v>
      </c>
      <c r="K122" s="32"/>
      <c r="L122" s="32"/>
      <c r="M122" s="32"/>
      <c r="N122" s="24" t="e">
        <f>N124+N125+N126+N127+N128+N129+N130+N131+N133+#REF!+N134+N136</f>
        <v>#REF!</v>
      </c>
    </row>
    <row r="123" spans="1:14" ht="44.25" customHeight="1" x14ac:dyDescent="0.25">
      <c r="A123" s="16" t="s">
        <v>376</v>
      </c>
      <c r="B123" s="7" t="s">
        <v>327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284</v>
      </c>
      <c r="H123" s="6" t="s">
        <v>85</v>
      </c>
      <c r="I123" s="6" t="s">
        <v>68</v>
      </c>
      <c r="J123" s="6" t="s">
        <v>102</v>
      </c>
      <c r="K123" s="32">
        <v>0</v>
      </c>
      <c r="L123" s="32">
        <v>1037.4961699999999</v>
      </c>
      <c r="M123" s="32">
        <v>0</v>
      </c>
      <c r="N123" s="37"/>
    </row>
    <row r="124" spans="1:14" ht="15.75" x14ac:dyDescent="0.25">
      <c r="A124" s="16" t="s">
        <v>47</v>
      </c>
      <c r="B124" s="5" t="s">
        <v>187</v>
      </c>
      <c r="C124" s="4" t="s">
        <v>66</v>
      </c>
      <c r="D124" s="4" t="s">
        <v>158</v>
      </c>
      <c r="E124" s="4" t="s">
        <v>74</v>
      </c>
      <c r="F124" s="4" t="s">
        <v>89</v>
      </c>
      <c r="G124" s="4" t="s">
        <v>66</v>
      </c>
      <c r="H124" s="4" t="s">
        <v>67</v>
      </c>
      <c r="I124" s="4" t="s">
        <v>68</v>
      </c>
      <c r="J124" s="4" t="s">
        <v>102</v>
      </c>
      <c r="K124" s="30">
        <f>K125+K140+K141+K142+K143+K129</f>
        <v>323100.39999999997</v>
      </c>
      <c r="L124" s="30">
        <f t="shared" ref="L124:M124" si="5">L125+L140+L141+L142+L143+L129</f>
        <v>245750.69999999998</v>
      </c>
      <c r="M124" s="30">
        <f t="shared" si="5"/>
        <v>251844</v>
      </c>
      <c r="N124" s="27">
        <v>186000</v>
      </c>
    </row>
    <row r="125" spans="1:14" ht="47.25" x14ac:dyDescent="0.25">
      <c r="A125" s="16"/>
      <c r="B125" s="5" t="s">
        <v>188</v>
      </c>
      <c r="C125" s="4" t="s">
        <v>97</v>
      </c>
      <c r="D125" s="4" t="s">
        <v>158</v>
      </c>
      <c r="E125" s="4" t="s">
        <v>74</v>
      </c>
      <c r="F125" s="4" t="s">
        <v>149</v>
      </c>
      <c r="G125" s="4" t="s">
        <v>189</v>
      </c>
      <c r="H125" s="4" t="s">
        <v>85</v>
      </c>
      <c r="I125" s="4" t="s">
        <v>68</v>
      </c>
      <c r="J125" s="4" t="s">
        <v>102</v>
      </c>
      <c r="K125" s="30">
        <f>K126+K127+K128+K130+K131+K132+K133+K134+K135+K136+K138+K139</f>
        <v>20276</v>
      </c>
      <c r="L125" s="30">
        <f t="shared" ref="L125:M125" si="6">L126+L127+L128+L130+L131+L132+L133+L134+L135+L136+L138+L139</f>
        <v>14190.9</v>
      </c>
      <c r="M125" s="30">
        <f t="shared" si="6"/>
        <v>14541.4</v>
      </c>
      <c r="N125" s="27">
        <v>350000</v>
      </c>
    </row>
    <row r="126" spans="1:14" ht="56.25" customHeight="1" x14ac:dyDescent="0.25">
      <c r="A126" s="16" t="s">
        <v>249</v>
      </c>
      <c r="B126" s="7" t="s">
        <v>282</v>
      </c>
      <c r="C126" s="6" t="s">
        <v>97</v>
      </c>
      <c r="D126" s="6" t="s">
        <v>158</v>
      </c>
      <c r="E126" s="6" t="s">
        <v>74</v>
      </c>
      <c r="F126" s="6" t="s">
        <v>149</v>
      </c>
      <c r="G126" s="6" t="s">
        <v>189</v>
      </c>
      <c r="H126" s="6" t="s">
        <v>85</v>
      </c>
      <c r="I126" s="6" t="s">
        <v>68</v>
      </c>
      <c r="J126" s="6" t="s">
        <v>102</v>
      </c>
      <c r="K126" s="32">
        <v>668</v>
      </c>
      <c r="L126" s="32">
        <v>521</v>
      </c>
      <c r="M126" s="32">
        <v>534</v>
      </c>
      <c r="N126" s="27">
        <v>8028000</v>
      </c>
    </row>
    <row r="127" spans="1:14" ht="94.5" x14ac:dyDescent="0.25">
      <c r="A127" s="16" t="s">
        <v>14</v>
      </c>
      <c r="B127" s="7" t="s">
        <v>360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387</v>
      </c>
      <c r="L127" s="32">
        <v>304</v>
      </c>
      <c r="M127" s="32">
        <v>312</v>
      </c>
      <c r="N127" s="27">
        <v>333000</v>
      </c>
    </row>
    <row r="128" spans="1:14" ht="144.75" customHeight="1" x14ac:dyDescent="0.25">
      <c r="A128" s="16" t="s">
        <v>250</v>
      </c>
      <c r="B128" s="19" t="s">
        <v>191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7886</v>
      </c>
      <c r="L128" s="32">
        <v>6151</v>
      </c>
      <c r="M128" s="32">
        <v>6309</v>
      </c>
      <c r="N128" s="27">
        <v>1244000</v>
      </c>
    </row>
    <row r="129" spans="1:16" ht="33" customHeight="1" x14ac:dyDescent="0.25">
      <c r="A129" s="16" t="s">
        <v>251</v>
      </c>
      <c r="B129" s="19" t="s">
        <v>361</v>
      </c>
      <c r="C129" s="6" t="s">
        <v>97</v>
      </c>
      <c r="D129" s="6" t="s">
        <v>158</v>
      </c>
      <c r="E129" s="6" t="s">
        <v>74</v>
      </c>
      <c r="F129" s="6" t="s">
        <v>205</v>
      </c>
      <c r="G129" s="6" t="s">
        <v>362</v>
      </c>
      <c r="H129" s="6" t="s">
        <v>85</v>
      </c>
      <c r="I129" s="6" t="s">
        <v>68</v>
      </c>
      <c r="J129" s="6" t="s">
        <v>102</v>
      </c>
      <c r="K129" s="32">
        <v>1770</v>
      </c>
      <c r="L129" s="32">
        <v>1381</v>
      </c>
      <c r="M129" s="32">
        <v>1416</v>
      </c>
      <c r="N129" s="27">
        <v>6248000</v>
      </c>
    </row>
    <row r="130" spans="1:16" ht="104.25" customHeight="1" x14ac:dyDescent="0.25">
      <c r="A130" s="16" t="s">
        <v>252</v>
      </c>
      <c r="B130" s="7" t="s">
        <v>193</v>
      </c>
      <c r="C130" s="6" t="s">
        <v>97</v>
      </c>
      <c r="D130" s="6" t="s">
        <v>158</v>
      </c>
      <c r="E130" s="6" t="s">
        <v>74</v>
      </c>
      <c r="F130" s="6" t="s">
        <v>149</v>
      </c>
      <c r="G130" s="6" t="s">
        <v>189</v>
      </c>
      <c r="H130" s="6" t="s">
        <v>85</v>
      </c>
      <c r="I130" s="6" t="s">
        <v>68</v>
      </c>
      <c r="J130" s="6" t="s">
        <v>102</v>
      </c>
      <c r="K130" s="32">
        <v>1477</v>
      </c>
      <c r="L130" s="32">
        <v>890</v>
      </c>
      <c r="M130" s="32">
        <v>913</v>
      </c>
    </row>
    <row r="131" spans="1:16" ht="158.25" customHeight="1" x14ac:dyDescent="0.25">
      <c r="A131" s="16" t="s">
        <v>377</v>
      </c>
      <c r="B131" s="8" t="s">
        <v>358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6834</v>
      </c>
      <c r="L131" s="32">
        <v>4379</v>
      </c>
      <c r="M131" s="32">
        <v>4492</v>
      </c>
      <c r="N131" s="28">
        <v>25147000</v>
      </c>
    </row>
    <row r="132" spans="1:16" ht="103.5" hidden="1" customHeight="1" x14ac:dyDescent="0.25">
      <c r="A132" s="16"/>
      <c r="B132" s="7" t="s">
        <v>195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162</v>
      </c>
      <c r="K132" s="32"/>
      <c r="L132" s="32"/>
      <c r="M132" s="32"/>
    </row>
    <row r="133" spans="1:16" ht="48.75" hidden="1" customHeight="1" x14ac:dyDescent="0.25">
      <c r="A133" s="16"/>
      <c r="B133" s="7" t="s">
        <v>196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102</v>
      </c>
      <c r="K133" s="32"/>
      <c r="L133" s="32"/>
      <c r="M133" s="32"/>
      <c r="N133" s="27">
        <v>151000</v>
      </c>
    </row>
    <row r="134" spans="1:16" ht="0.75" hidden="1" customHeight="1" x14ac:dyDescent="0.25">
      <c r="A134" s="16"/>
      <c r="B134" s="7" t="s">
        <v>198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162</v>
      </c>
      <c r="K134" s="32"/>
      <c r="L134" s="32"/>
      <c r="M134" s="32"/>
      <c r="N134" s="28">
        <v>250000</v>
      </c>
    </row>
    <row r="135" spans="1:16" ht="48" hidden="1" customHeight="1" x14ac:dyDescent="0.25">
      <c r="A135" s="16"/>
      <c r="B135" s="7" t="s">
        <v>199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102</v>
      </c>
      <c r="K135" s="32"/>
      <c r="L135" s="32"/>
      <c r="M135" s="32"/>
    </row>
    <row r="136" spans="1:16" ht="54.75" hidden="1" customHeight="1" x14ac:dyDescent="0.25">
      <c r="A136" s="16"/>
      <c r="B136" s="7" t="s">
        <v>200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/>
      <c r="L136" s="32"/>
      <c r="M136" s="32"/>
      <c r="N136" s="55">
        <v>1387000</v>
      </c>
      <c r="O136" s="56"/>
      <c r="P136" s="56"/>
    </row>
    <row r="137" spans="1:16" ht="69" hidden="1" customHeight="1" x14ac:dyDescent="0.25">
      <c r="A137" s="16"/>
      <c r="B137" s="7"/>
      <c r="C137" s="6"/>
      <c r="D137" s="6"/>
      <c r="E137" s="6"/>
      <c r="F137" s="6"/>
      <c r="G137" s="6"/>
      <c r="H137" s="6"/>
      <c r="I137" s="6"/>
      <c r="J137" s="6"/>
      <c r="K137" s="32"/>
      <c r="L137" s="32"/>
      <c r="M137" s="32"/>
      <c r="N137" s="28">
        <v>2322000</v>
      </c>
    </row>
    <row r="138" spans="1:16" ht="66.75" customHeight="1" x14ac:dyDescent="0.25">
      <c r="A138" s="16" t="s">
        <v>378</v>
      </c>
      <c r="B138" s="12" t="s">
        <v>201</v>
      </c>
      <c r="C138" s="6" t="s">
        <v>97</v>
      </c>
      <c r="D138" s="6" t="s">
        <v>158</v>
      </c>
      <c r="E138" s="6" t="s">
        <v>74</v>
      </c>
      <c r="F138" s="6" t="s">
        <v>149</v>
      </c>
      <c r="G138" s="6" t="s">
        <v>189</v>
      </c>
      <c r="H138" s="6" t="s">
        <v>85</v>
      </c>
      <c r="I138" s="6" t="s">
        <v>68</v>
      </c>
      <c r="J138" s="6" t="s">
        <v>102</v>
      </c>
      <c r="K138" s="32">
        <v>3024</v>
      </c>
      <c r="L138" s="32">
        <v>1945.9</v>
      </c>
      <c r="M138" s="32">
        <v>1981.4</v>
      </c>
      <c r="N138" s="28">
        <v>194394000</v>
      </c>
    </row>
    <row r="139" spans="1:16" ht="54.75" hidden="1" customHeight="1" x14ac:dyDescent="0.25">
      <c r="A139" s="16"/>
      <c r="B139" s="7" t="s">
        <v>359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/>
      <c r="L139" s="32"/>
      <c r="M139" s="32"/>
      <c r="N139" s="28"/>
    </row>
    <row r="140" spans="1:16" ht="171" customHeight="1" x14ac:dyDescent="0.25">
      <c r="A140" s="16" t="s">
        <v>379</v>
      </c>
      <c r="B140" s="7" t="s">
        <v>364</v>
      </c>
      <c r="C140" s="6" t="s">
        <v>97</v>
      </c>
      <c r="D140" s="6" t="s">
        <v>158</v>
      </c>
      <c r="E140" s="6" t="s">
        <v>74</v>
      </c>
      <c r="F140" s="6" t="s">
        <v>148</v>
      </c>
      <c r="G140" s="6" t="s">
        <v>203</v>
      </c>
      <c r="H140" s="6" t="s">
        <v>85</v>
      </c>
      <c r="I140" s="6" t="s">
        <v>68</v>
      </c>
      <c r="J140" s="6" t="s">
        <v>102</v>
      </c>
      <c r="K140" s="32">
        <v>10245.6</v>
      </c>
      <c r="L140" s="32">
        <v>7684.2</v>
      </c>
      <c r="M140" s="32">
        <v>7684.2</v>
      </c>
      <c r="N140" s="28">
        <v>1198000</v>
      </c>
    </row>
    <row r="141" spans="1:16" ht="84.75" customHeight="1" x14ac:dyDescent="0.25">
      <c r="A141" s="16" t="s">
        <v>380</v>
      </c>
      <c r="B141" s="19" t="s">
        <v>204</v>
      </c>
      <c r="C141" s="6" t="s">
        <v>97</v>
      </c>
      <c r="D141" s="6" t="s">
        <v>158</v>
      </c>
      <c r="E141" s="6" t="s">
        <v>74</v>
      </c>
      <c r="F141" s="6" t="s">
        <v>205</v>
      </c>
      <c r="G141" s="6" t="s">
        <v>169</v>
      </c>
      <c r="H141" s="6" t="s">
        <v>85</v>
      </c>
      <c r="I141" s="6" t="s">
        <v>68</v>
      </c>
      <c r="J141" s="6" t="s">
        <v>102</v>
      </c>
      <c r="K141" s="32">
        <v>288813</v>
      </c>
      <c r="L141" s="32">
        <v>220454.39999999999</v>
      </c>
      <c r="M141" s="32">
        <v>226107.1</v>
      </c>
    </row>
    <row r="142" spans="1:16" ht="47.25" x14ac:dyDescent="0.25">
      <c r="A142" s="16" t="s">
        <v>381</v>
      </c>
      <c r="B142" s="7" t="s">
        <v>206</v>
      </c>
      <c r="C142" s="6" t="s">
        <v>97</v>
      </c>
      <c r="D142" s="6" t="s">
        <v>158</v>
      </c>
      <c r="E142" s="6" t="s">
        <v>74</v>
      </c>
      <c r="F142" s="6" t="s">
        <v>148</v>
      </c>
      <c r="G142" s="6" t="s">
        <v>207</v>
      </c>
      <c r="H142" s="6" t="s">
        <v>85</v>
      </c>
      <c r="I142" s="6" t="s">
        <v>68</v>
      </c>
      <c r="J142" s="6" t="s">
        <v>102</v>
      </c>
      <c r="K142" s="32">
        <v>1990.2</v>
      </c>
      <c r="L142" s="32">
        <v>2011.8</v>
      </c>
      <c r="M142" s="32">
        <v>2093.3000000000002</v>
      </c>
    </row>
    <row r="143" spans="1:16" ht="75" customHeight="1" x14ac:dyDescent="0.25">
      <c r="A143" s="16" t="s">
        <v>382</v>
      </c>
      <c r="B143" s="11" t="s">
        <v>363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107</v>
      </c>
      <c r="H143" s="6" t="s">
        <v>85</v>
      </c>
      <c r="I143" s="6" t="s">
        <v>68</v>
      </c>
      <c r="J143" s="6" t="s">
        <v>102</v>
      </c>
      <c r="K143" s="32">
        <v>5.6</v>
      </c>
      <c r="L143" s="32">
        <v>28.4</v>
      </c>
      <c r="M143" s="32">
        <v>2</v>
      </c>
    </row>
    <row r="144" spans="1:16" ht="15.75" hidden="1" x14ac:dyDescent="0.25">
      <c r="A144" s="16" t="s">
        <v>48</v>
      </c>
      <c r="B144" s="5" t="s">
        <v>315</v>
      </c>
      <c r="C144" s="4" t="s">
        <v>66</v>
      </c>
      <c r="D144" s="4" t="s">
        <v>158</v>
      </c>
      <c r="E144" s="4" t="s">
        <v>74</v>
      </c>
      <c r="F144" s="4" t="s">
        <v>210</v>
      </c>
      <c r="G144" s="4" t="s">
        <v>66</v>
      </c>
      <c r="H144" s="4" t="s">
        <v>67</v>
      </c>
      <c r="I144" s="4" t="s">
        <v>68</v>
      </c>
      <c r="J144" s="4" t="s">
        <v>102</v>
      </c>
      <c r="K144" s="30">
        <f>K145+K146+K147+K149+K150+K151+K148+K152+K153+K154+K155+K156+K157+K158</f>
        <v>0</v>
      </c>
      <c r="L144" s="30">
        <f t="shared" ref="L144:M144" si="7">L145+L146+L147+L149+L150+L151+L148+L152+L153+L154</f>
        <v>0</v>
      </c>
      <c r="M144" s="30">
        <f t="shared" si="7"/>
        <v>0</v>
      </c>
    </row>
    <row r="145" spans="1:14" ht="31.5" hidden="1" customHeight="1" x14ac:dyDescent="0.25">
      <c r="A145" s="16" t="s">
        <v>15</v>
      </c>
      <c r="B145" s="7" t="s">
        <v>316</v>
      </c>
      <c r="C145" s="6" t="s">
        <v>97</v>
      </c>
      <c r="D145" s="6" t="s">
        <v>158</v>
      </c>
      <c r="E145" s="6" t="s">
        <v>74</v>
      </c>
      <c r="F145" s="6" t="s">
        <v>208</v>
      </c>
      <c r="G145" s="6" t="s">
        <v>169</v>
      </c>
      <c r="H145" s="6" t="s">
        <v>85</v>
      </c>
      <c r="I145" s="6" t="s">
        <v>68</v>
      </c>
      <c r="J145" s="6" t="s">
        <v>102</v>
      </c>
      <c r="K145" s="32"/>
      <c r="L145" s="32"/>
      <c r="M145" s="32"/>
    </row>
    <row r="146" spans="1:14" ht="31.5" hidden="1" customHeight="1" x14ac:dyDescent="0.25">
      <c r="A146" s="16" t="s">
        <v>16</v>
      </c>
      <c r="B146" s="7" t="s">
        <v>317</v>
      </c>
      <c r="C146" s="6" t="s">
        <v>97</v>
      </c>
      <c r="D146" s="6" t="s">
        <v>158</v>
      </c>
      <c r="E146" s="6" t="s">
        <v>74</v>
      </c>
      <c r="F146" s="6" t="s">
        <v>208</v>
      </c>
      <c r="G146" s="6" t="s">
        <v>169</v>
      </c>
      <c r="H146" s="6" t="s">
        <v>85</v>
      </c>
      <c r="I146" s="6" t="s">
        <v>68</v>
      </c>
      <c r="J146" s="6" t="s">
        <v>102</v>
      </c>
      <c r="K146" s="32"/>
      <c r="L146" s="32"/>
      <c r="M146" s="32"/>
    </row>
    <row r="147" spans="1:14" ht="31.5" hidden="1" customHeight="1" x14ac:dyDescent="0.25">
      <c r="A147" s="16" t="s">
        <v>17</v>
      </c>
      <c r="B147" s="19" t="s">
        <v>314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9.75" hidden="1" customHeight="1" x14ac:dyDescent="0.25">
      <c r="A148" s="16" t="s">
        <v>18</v>
      </c>
      <c r="B148" s="57" t="s">
        <v>323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  <c r="N148" s="24">
        <f>N149+N160+N161+N162+N163+N164++N165+N166+N167+N168+N169+N170+N171</f>
        <v>12722600</v>
      </c>
    </row>
    <row r="149" spans="1:14" ht="34.5" hidden="1" customHeight="1" x14ac:dyDescent="0.25">
      <c r="A149" s="16" t="s">
        <v>19</v>
      </c>
      <c r="B149" s="7" t="s">
        <v>321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  <c r="N149" s="27">
        <v>940600</v>
      </c>
    </row>
    <row r="150" spans="1:14" ht="66" hidden="1" customHeight="1" x14ac:dyDescent="0.25">
      <c r="A150" s="16" t="s">
        <v>20</v>
      </c>
      <c r="B150" s="19" t="s">
        <v>322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7"/>
    </row>
    <row r="151" spans="1:14" ht="57" hidden="1" customHeight="1" x14ac:dyDescent="0.25">
      <c r="A151" s="16" t="s">
        <v>21</v>
      </c>
      <c r="B151" s="7" t="s">
        <v>324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/>
    </row>
    <row r="152" spans="1:14" ht="54.75" hidden="1" customHeight="1" x14ac:dyDescent="0.25">
      <c r="A152" s="16"/>
      <c r="B152" s="7" t="s">
        <v>328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>
        <v>0</v>
      </c>
      <c r="L152" s="32"/>
      <c r="M152" s="32"/>
      <c r="N152" s="27"/>
    </row>
    <row r="153" spans="1:14" ht="45.75" hidden="1" customHeight="1" x14ac:dyDescent="0.25">
      <c r="A153" s="16"/>
      <c r="B153" s="7" t="s">
        <v>329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>
        <v>0</v>
      </c>
      <c r="L153" s="32"/>
      <c r="M153" s="32"/>
      <c r="N153" s="27"/>
    </row>
    <row r="154" spans="1:14" ht="62.25" hidden="1" customHeight="1" x14ac:dyDescent="0.25">
      <c r="A154" s="16"/>
      <c r="B154" s="7" t="s">
        <v>330</v>
      </c>
      <c r="C154" s="6" t="s">
        <v>97</v>
      </c>
      <c r="D154" s="6" t="s">
        <v>158</v>
      </c>
      <c r="E154" s="6" t="s">
        <v>74</v>
      </c>
      <c r="F154" s="6" t="s">
        <v>331</v>
      </c>
      <c r="G154" s="6" t="s">
        <v>332</v>
      </c>
      <c r="H154" s="6" t="s">
        <v>85</v>
      </c>
      <c r="I154" s="6" t="s">
        <v>68</v>
      </c>
      <c r="J154" s="6" t="s">
        <v>102</v>
      </c>
      <c r="K154" s="32"/>
      <c r="L154" s="32"/>
      <c r="M154" s="32"/>
      <c r="N154" s="27"/>
    </row>
    <row r="155" spans="1:14" ht="32.25" hidden="1" customHeight="1" x14ac:dyDescent="0.25">
      <c r="A155" s="16"/>
      <c r="B155" s="7" t="s">
        <v>334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/>
      <c r="L155" s="32"/>
      <c r="M155" s="32"/>
      <c r="N155" s="27"/>
    </row>
    <row r="156" spans="1:14" ht="42.75" hidden="1" customHeight="1" x14ac:dyDescent="0.25">
      <c r="A156" s="16"/>
      <c r="B156" s="7" t="s">
        <v>335</v>
      </c>
      <c r="C156" s="6" t="s">
        <v>97</v>
      </c>
      <c r="D156" s="6" t="s">
        <v>158</v>
      </c>
      <c r="E156" s="6" t="s">
        <v>74</v>
      </c>
      <c r="F156" s="6" t="s">
        <v>208</v>
      </c>
      <c r="G156" s="6" t="s">
        <v>169</v>
      </c>
      <c r="H156" s="6" t="s">
        <v>85</v>
      </c>
      <c r="I156" s="6" t="s">
        <v>68</v>
      </c>
      <c r="J156" s="6" t="s">
        <v>102</v>
      </c>
      <c r="K156" s="32"/>
      <c r="L156" s="32"/>
      <c r="M156" s="32"/>
      <c r="N156" s="27"/>
    </row>
    <row r="157" spans="1:14" ht="53.25" hidden="1" customHeight="1" x14ac:dyDescent="0.25">
      <c r="A157" s="16"/>
      <c r="B157" s="7" t="s">
        <v>336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/>
      <c r="L157" s="32"/>
      <c r="M157" s="32"/>
      <c r="N157" s="27"/>
    </row>
    <row r="158" spans="1:14" ht="53.25" hidden="1" customHeight="1" x14ac:dyDescent="0.25">
      <c r="A158" s="16"/>
      <c r="B158" s="7" t="s">
        <v>338</v>
      </c>
      <c r="C158" s="6" t="s">
        <v>97</v>
      </c>
      <c r="D158" s="6" t="s">
        <v>158</v>
      </c>
      <c r="E158" s="6" t="s">
        <v>74</v>
      </c>
      <c r="F158" s="6" t="s">
        <v>208</v>
      </c>
      <c r="G158" s="6" t="s">
        <v>169</v>
      </c>
      <c r="H158" s="6" t="s">
        <v>85</v>
      </c>
      <c r="I158" s="6" t="s">
        <v>68</v>
      </c>
      <c r="J158" s="6" t="s">
        <v>102</v>
      </c>
      <c r="K158" s="32"/>
      <c r="L158" s="32"/>
      <c r="M158" s="32"/>
      <c r="N158" s="27"/>
    </row>
    <row r="159" spans="1:14" ht="78.75" hidden="1" x14ac:dyDescent="0.25">
      <c r="A159" s="16" t="s">
        <v>16</v>
      </c>
      <c r="B159" s="5" t="s">
        <v>209</v>
      </c>
      <c r="C159" s="4" t="s">
        <v>97</v>
      </c>
      <c r="D159" s="4" t="s">
        <v>158</v>
      </c>
      <c r="E159" s="4" t="s">
        <v>74</v>
      </c>
      <c r="F159" s="4" t="s">
        <v>210</v>
      </c>
      <c r="G159" s="4" t="s">
        <v>152</v>
      </c>
      <c r="H159" s="4" t="s">
        <v>85</v>
      </c>
      <c r="I159" s="4" t="s">
        <v>68</v>
      </c>
      <c r="J159" s="4" t="s">
        <v>102</v>
      </c>
      <c r="K159" s="30">
        <f>K160+K162+K163+K164+K165+K166++K167+K168+K169+K170+K171+K172+K173+K161</f>
        <v>0</v>
      </c>
      <c r="L159" s="30">
        <f>L160+L162+L163+L164+L165+L166++L167+L168+L169+L170+L171+L172+L173+L161</f>
        <v>0</v>
      </c>
      <c r="M159" s="30">
        <f>M160+M162+M163+M164+M165+M166++M167+M168+M169+M170+M171+M172+M173+M161</f>
        <v>0</v>
      </c>
      <c r="N159" s="27"/>
    </row>
    <row r="160" spans="1:14" ht="15.75" hidden="1" x14ac:dyDescent="0.25">
      <c r="A160" s="16"/>
      <c r="B160" s="7" t="s">
        <v>211</v>
      </c>
      <c r="C160" s="6" t="s">
        <v>97</v>
      </c>
      <c r="D160" s="6" t="s">
        <v>158</v>
      </c>
      <c r="E160" s="6" t="s">
        <v>74</v>
      </c>
      <c r="F160" s="6" t="s">
        <v>210</v>
      </c>
      <c r="G160" s="6" t="s">
        <v>152</v>
      </c>
      <c r="H160" s="6" t="s">
        <v>85</v>
      </c>
      <c r="I160" s="6" t="s">
        <v>68</v>
      </c>
      <c r="J160" s="6" t="s">
        <v>102</v>
      </c>
      <c r="K160" s="32"/>
      <c r="L160" s="32"/>
      <c r="M160" s="32"/>
      <c r="N160" s="27">
        <v>2200000</v>
      </c>
    </row>
    <row r="161" spans="1:14" ht="15.75" hidden="1" x14ac:dyDescent="0.25">
      <c r="A161" s="16"/>
      <c r="B161" s="7" t="s">
        <v>212</v>
      </c>
      <c r="C161" s="6" t="s">
        <v>97</v>
      </c>
      <c r="D161" s="6" t="s">
        <v>158</v>
      </c>
      <c r="E161" s="6" t="s">
        <v>74</v>
      </c>
      <c r="F161" s="6" t="s">
        <v>210</v>
      </c>
      <c r="G161" s="6" t="s">
        <v>152</v>
      </c>
      <c r="H161" s="6" t="s">
        <v>85</v>
      </c>
      <c r="I161" s="6" t="s">
        <v>68</v>
      </c>
      <c r="J161" s="6" t="s">
        <v>102</v>
      </c>
      <c r="K161" s="32"/>
      <c r="L161" s="32"/>
      <c r="M161" s="32"/>
      <c r="N161" s="27">
        <v>302000</v>
      </c>
    </row>
    <row r="162" spans="1:14" ht="31.5" hidden="1" x14ac:dyDescent="0.25">
      <c r="A162" s="16"/>
      <c r="B162" s="7" t="s">
        <v>213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/>
      <c r="L162" s="32"/>
      <c r="M162" s="32"/>
      <c r="N162" s="28">
        <v>2500000</v>
      </c>
    </row>
    <row r="163" spans="1:14" ht="15.75" hidden="1" x14ac:dyDescent="0.25">
      <c r="A163" s="16"/>
      <c r="B163" s="7" t="s">
        <v>214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162</v>
      </c>
      <c r="K163" s="32"/>
      <c r="L163" s="32"/>
      <c r="M163" s="32"/>
      <c r="N163" s="28">
        <v>5000</v>
      </c>
    </row>
    <row r="164" spans="1:14" ht="47.25" hidden="1" x14ac:dyDescent="0.25">
      <c r="A164" s="16"/>
      <c r="B164" s="14" t="s">
        <v>215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162</v>
      </c>
      <c r="K164" s="32"/>
      <c r="L164" s="32"/>
      <c r="M164" s="32"/>
      <c r="N164" s="28">
        <v>6300000</v>
      </c>
    </row>
    <row r="165" spans="1:14" ht="47.25" hidden="1" x14ac:dyDescent="0.25">
      <c r="A165" s="16"/>
      <c r="B165" s="14" t="s">
        <v>216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31.5" hidden="1" x14ac:dyDescent="0.25">
      <c r="A166" s="16"/>
      <c r="B166" s="14" t="s">
        <v>217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102</v>
      </c>
      <c r="K166" s="32"/>
      <c r="L166" s="32"/>
      <c r="M166" s="32"/>
      <c r="N166" s="28">
        <v>150000</v>
      </c>
    </row>
    <row r="167" spans="1:14" ht="47.25" hidden="1" x14ac:dyDescent="0.25">
      <c r="A167" s="16"/>
      <c r="B167" s="14" t="s">
        <v>218</v>
      </c>
      <c r="C167" s="6" t="s">
        <v>97</v>
      </c>
      <c r="D167" s="6" t="s">
        <v>158</v>
      </c>
      <c r="E167" s="6" t="s">
        <v>74</v>
      </c>
      <c r="F167" s="6" t="s">
        <v>92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63" hidden="1" x14ac:dyDescent="0.25">
      <c r="A168" s="16"/>
      <c r="B168" s="14" t="s">
        <v>219</v>
      </c>
      <c r="C168" s="6" t="s">
        <v>97</v>
      </c>
      <c r="D168" s="6" t="s">
        <v>158</v>
      </c>
      <c r="E168" s="6" t="s">
        <v>74</v>
      </c>
      <c r="F168" s="6" t="s">
        <v>92</v>
      </c>
      <c r="G168" s="6" t="s">
        <v>152</v>
      </c>
      <c r="H168" s="6" t="s">
        <v>85</v>
      </c>
      <c r="I168" s="6" t="s">
        <v>68</v>
      </c>
      <c r="J168" s="6" t="s">
        <v>162</v>
      </c>
      <c r="K168" s="32"/>
      <c r="L168" s="32"/>
      <c r="M168" s="32"/>
      <c r="N168" s="28">
        <v>5000</v>
      </c>
    </row>
    <row r="169" spans="1:14" ht="47.25" hidden="1" x14ac:dyDescent="0.25">
      <c r="A169" s="16"/>
      <c r="B169" s="7" t="s">
        <v>220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31.5" hidden="1" x14ac:dyDescent="0.25">
      <c r="A170" s="16"/>
      <c r="B170" s="14" t="s">
        <v>221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31.5" hidden="1" x14ac:dyDescent="0.25">
      <c r="A171" s="16"/>
      <c r="B171" s="14" t="s">
        <v>222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300000</v>
      </c>
    </row>
    <row r="172" spans="1:14" ht="78.75" hidden="1" x14ac:dyDescent="0.25">
      <c r="A172" s="16"/>
      <c r="B172" s="14" t="s">
        <v>223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</row>
    <row r="173" spans="1:14" ht="15.75" hidden="1" x14ac:dyDescent="0.25">
      <c r="A173" s="16"/>
      <c r="B173" s="14" t="s">
        <v>224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</row>
    <row r="174" spans="1:14" ht="47.25" hidden="1" x14ac:dyDescent="0.25">
      <c r="A174" s="16" t="s">
        <v>48</v>
      </c>
      <c r="B174" s="7" t="s">
        <v>225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226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  <c r="N174" s="28">
        <v>716517</v>
      </c>
    </row>
    <row r="175" spans="1:14" ht="30" hidden="1" customHeight="1" x14ac:dyDescent="0.25">
      <c r="A175" s="16" t="s">
        <v>49</v>
      </c>
      <c r="B175" s="7" t="s">
        <v>227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228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  <c r="N175" s="28">
        <v>890867</v>
      </c>
    </row>
    <row r="176" spans="1:14" ht="30" customHeight="1" x14ac:dyDescent="0.25">
      <c r="A176" s="16" t="s">
        <v>48</v>
      </c>
      <c r="B176" s="5" t="s">
        <v>370</v>
      </c>
      <c r="C176" s="4" t="s">
        <v>66</v>
      </c>
      <c r="D176" s="4" t="s">
        <v>158</v>
      </c>
      <c r="E176" s="4" t="s">
        <v>98</v>
      </c>
      <c r="F176" s="4" t="s">
        <v>85</v>
      </c>
      <c r="G176" s="4" t="s">
        <v>66</v>
      </c>
      <c r="H176" s="4" t="s">
        <v>67</v>
      </c>
      <c r="I176" s="4" t="s">
        <v>68</v>
      </c>
      <c r="J176" s="4" t="s">
        <v>102</v>
      </c>
      <c r="K176" s="30">
        <f>K177+K178</f>
        <v>46</v>
      </c>
      <c r="L176" s="30">
        <f t="shared" ref="L176:M176" si="8">L177+L178</f>
        <v>47</v>
      </c>
      <c r="M176" s="30">
        <f t="shared" si="8"/>
        <v>50</v>
      </c>
      <c r="N176" s="62"/>
    </row>
    <row r="177" spans="1:15" ht="31.5" x14ac:dyDescent="0.25">
      <c r="A177" s="16" t="s">
        <v>15</v>
      </c>
      <c r="B177" s="7" t="s">
        <v>229</v>
      </c>
      <c r="C177" s="63" t="s">
        <v>97</v>
      </c>
      <c r="D177" s="63" t="s">
        <v>158</v>
      </c>
      <c r="E177" s="63" t="s">
        <v>98</v>
      </c>
      <c r="F177" s="63" t="s">
        <v>85</v>
      </c>
      <c r="G177" s="63" t="s">
        <v>79</v>
      </c>
      <c r="H177" s="63" t="s">
        <v>85</v>
      </c>
      <c r="I177" s="63" t="s">
        <v>68</v>
      </c>
      <c r="J177" s="63" t="s">
        <v>102</v>
      </c>
      <c r="K177" s="32">
        <v>1</v>
      </c>
      <c r="L177" s="32">
        <v>1</v>
      </c>
      <c r="M177" s="32">
        <v>1</v>
      </c>
    </row>
    <row r="178" spans="1:15" ht="31.5" x14ac:dyDescent="0.25">
      <c r="A178" s="16" t="s">
        <v>16</v>
      </c>
      <c r="B178" s="7" t="s">
        <v>229</v>
      </c>
      <c r="C178" s="63" t="s">
        <v>97</v>
      </c>
      <c r="D178" s="63" t="s">
        <v>158</v>
      </c>
      <c r="E178" s="63" t="s">
        <v>98</v>
      </c>
      <c r="F178" s="63" t="s">
        <v>85</v>
      </c>
      <c r="G178" s="63" t="s">
        <v>81</v>
      </c>
      <c r="H178" s="63" t="s">
        <v>85</v>
      </c>
      <c r="I178" s="63" t="s">
        <v>68</v>
      </c>
      <c r="J178" s="63" t="s">
        <v>102</v>
      </c>
      <c r="K178" s="32">
        <v>45</v>
      </c>
      <c r="L178" s="32">
        <v>46</v>
      </c>
      <c r="M178" s="32">
        <v>49</v>
      </c>
      <c r="N178" s="22" t="e">
        <f>N11+N88</f>
        <v>#REF!</v>
      </c>
      <c r="O178" s="22"/>
    </row>
    <row r="179" spans="1:15" ht="48" hidden="1" thickBot="1" x14ac:dyDescent="0.3">
      <c r="B179" s="21" t="s">
        <v>230</v>
      </c>
      <c r="C179" s="20" t="s">
        <v>97</v>
      </c>
      <c r="D179" s="20" t="s">
        <v>158</v>
      </c>
      <c r="E179" s="20" t="s">
        <v>231</v>
      </c>
      <c r="F179" s="20" t="s">
        <v>85</v>
      </c>
      <c r="G179" s="20" t="s">
        <v>66</v>
      </c>
      <c r="H179" s="20" t="s">
        <v>85</v>
      </c>
      <c r="I179" s="20" t="s">
        <v>68</v>
      </c>
      <c r="J179" s="20" t="s">
        <v>102</v>
      </c>
      <c r="K179" s="32">
        <v>0</v>
      </c>
      <c r="L179" s="32">
        <v>0</v>
      </c>
      <c r="M179" s="32">
        <v>0</v>
      </c>
    </row>
    <row r="180" spans="1:15" ht="15.75" x14ac:dyDescent="0.25">
      <c r="A180" s="58"/>
      <c r="B180" s="5" t="s">
        <v>232</v>
      </c>
      <c r="C180" s="4"/>
      <c r="D180" s="4"/>
      <c r="E180" s="4"/>
      <c r="F180" s="4"/>
      <c r="G180" s="4"/>
      <c r="H180" s="4"/>
      <c r="I180" s="4"/>
      <c r="J180" s="4"/>
      <c r="K180" s="69">
        <f>K11+K88</f>
        <v>606098.29</v>
      </c>
      <c r="L180" s="22">
        <f>L11+L88</f>
        <v>474986.90616999997</v>
      </c>
      <c r="M180" s="22">
        <f>M11+M88</f>
        <v>478826.09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0866141732283472" right="0.70866141732283472" top="0.74803149606299213" bottom="0.74803149606299213" header="0.31496062992125984" footer="0.31496062992125984"/>
  <pageSetup paperSize="9" scale="52" fitToHeight="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topLeftCell="A118" workbookViewId="0">
      <selection activeCell="L124" sqref="L124"/>
    </sheetView>
  </sheetViews>
  <sheetFormatPr defaultRowHeight="12.75" x14ac:dyDescent="0.2"/>
  <cols>
    <col min="1" max="1" width="6.7109375" style="38" customWidth="1"/>
    <col min="2" max="2" width="67.140625" style="39" customWidth="1"/>
    <col min="3" max="3" width="7.5703125" style="39" customWidth="1"/>
    <col min="4" max="4" width="4.85546875" style="39" customWidth="1"/>
    <col min="5" max="5" width="3.5703125" style="39" customWidth="1"/>
    <col min="6" max="6" width="4.85546875" style="39" customWidth="1"/>
    <col min="7" max="7" width="6.42578125" style="39" customWidth="1"/>
    <col min="8" max="8" width="5.7109375" style="39" customWidth="1"/>
    <col min="9" max="9" width="7" style="39" customWidth="1"/>
    <col min="10" max="10" width="6.85546875" style="39" customWidth="1"/>
    <col min="11" max="11" width="17" style="39" customWidth="1"/>
    <col min="12" max="12" width="11.28515625" style="39" customWidth="1"/>
    <col min="13" max="13" width="11.140625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80" t="s">
        <v>356</v>
      </c>
      <c r="H1" s="80"/>
      <c r="I1" s="80"/>
      <c r="J1" s="80"/>
      <c r="K1" s="80"/>
      <c r="L1" s="80"/>
      <c r="M1" s="80"/>
    </row>
    <row r="2" spans="1:14" ht="115.5" customHeight="1" x14ac:dyDescent="0.25">
      <c r="A2" s="40"/>
      <c r="B2" s="8"/>
      <c r="C2" s="41"/>
      <c r="D2" s="41"/>
      <c r="E2" s="41"/>
      <c r="F2" s="41"/>
      <c r="G2" s="81" t="s">
        <v>401</v>
      </c>
      <c r="H2" s="81"/>
      <c r="I2" s="81"/>
      <c r="J2" s="81"/>
      <c r="K2" s="81"/>
      <c r="L2" s="81"/>
      <c r="M2" s="81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2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64"/>
    </row>
    <row r="5" spans="1:14" ht="15.75" x14ac:dyDescent="0.25">
      <c r="A5" s="40"/>
      <c r="B5" s="83" t="s">
        <v>352</v>
      </c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4" ht="16.5" thickBot="1" x14ac:dyDescent="0.3">
      <c r="A6" s="40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45" t="s">
        <v>237</v>
      </c>
    </row>
    <row r="7" spans="1:14" ht="15.75" x14ac:dyDescent="0.25">
      <c r="A7" s="25"/>
      <c r="B7" s="1"/>
      <c r="C7" s="84" t="s">
        <v>52</v>
      </c>
      <c r="D7" s="85"/>
      <c r="E7" s="85"/>
      <c r="F7" s="85"/>
      <c r="G7" s="85"/>
      <c r="H7" s="85"/>
      <c r="I7" s="85"/>
      <c r="J7" s="86"/>
      <c r="K7" s="87" t="s">
        <v>53</v>
      </c>
      <c r="L7" s="88"/>
      <c r="M7" s="89"/>
    </row>
    <row r="8" spans="1:14" ht="30.75" customHeight="1" x14ac:dyDescent="0.25">
      <c r="A8" s="26"/>
      <c r="B8" s="2"/>
      <c r="C8" s="93" t="s">
        <v>54</v>
      </c>
      <c r="D8" s="94" t="s">
        <v>55</v>
      </c>
      <c r="E8" s="94"/>
      <c r="F8" s="94"/>
      <c r="G8" s="94"/>
      <c r="H8" s="94"/>
      <c r="I8" s="94" t="s">
        <v>56</v>
      </c>
      <c r="J8" s="94"/>
      <c r="K8" s="90"/>
      <c r="L8" s="91"/>
      <c r="M8" s="92"/>
    </row>
    <row r="9" spans="1:14" ht="93.75" thickBot="1" x14ac:dyDescent="0.3">
      <c r="A9" s="26"/>
      <c r="B9" s="2" t="s">
        <v>57</v>
      </c>
      <c r="C9" s="93"/>
      <c r="D9" s="46" t="s">
        <v>58</v>
      </c>
      <c r="E9" s="46" t="s">
        <v>59</v>
      </c>
      <c r="F9" s="46" t="s">
        <v>60</v>
      </c>
      <c r="G9" s="46" t="s">
        <v>61</v>
      </c>
      <c r="H9" s="66" t="s">
        <v>62</v>
      </c>
      <c r="I9" s="66" t="s">
        <v>63</v>
      </c>
      <c r="J9" s="66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8"/>
      <c r="D10" s="78"/>
      <c r="E10" s="78"/>
      <c r="F10" s="78"/>
      <c r="G10" s="78"/>
      <c r="H10" s="78"/>
      <c r="I10" s="78"/>
      <c r="J10" s="79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67">
        <f>K12+K18+K25+K29+K38+K43+K47+K52+K87</f>
        <v>140951.69</v>
      </c>
      <c r="L11" s="30">
        <f t="shared" ref="L11:M11" si="0">L12+L18+L25+L29+L38+L43+L47+L52+L87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88408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88408</v>
      </c>
      <c r="L13" s="30">
        <f>L14+L15+L16+L17</f>
        <v>87977</v>
      </c>
      <c r="M13" s="30">
        <f>M14+M15+M16+M17</f>
        <v>88852</v>
      </c>
    </row>
    <row r="14" spans="1:14" ht="81.75" x14ac:dyDescent="0.25">
      <c r="A14" s="16" t="s">
        <v>383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f>85252+1300</f>
        <v>86552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384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385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386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3660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f>700+500</f>
        <v>1200</v>
      </c>
      <c r="L19" s="32">
        <v>0</v>
      </c>
      <c r="M19" s="32">
        <v>0</v>
      </c>
    </row>
    <row r="20" spans="1:13" ht="47.2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960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47.2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3257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249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78.75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15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12221.150000000001</v>
      </c>
      <c r="L29" s="30">
        <f>L30+L31+L32+L34+L35+L36+L37+L33</f>
        <v>12501</v>
      </c>
      <c r="M29" s="30">
        <f t="shared" ref="M29" si="1">M30+M31+M32+M34+M35+M36+M37+M33</f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40</v>
      </c>
      <c r="L34" s="32">
        <v>50</v>
      </c>
      <c r="M34" s="32">
        <v>55</v>
      </c>
    </row>
    <row r="35" spans="1:14" ht="78.75" x14ac:dyDescent="0.25">
      <c r="A35" s="16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6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f>588</f>
        <v>588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31.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v>35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v>15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v>210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47.2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31.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2025</v>
      </c>
      <c r="L47" s="30">
        <f>L48+L49+L50+L51</f>
        <v>1640</v>
      </c>
      <c r="M47" s="30">
        <f t="shared" ref="M47" si="2">M48+M49+M50+M51</f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f>570</f>
        <v>570</v>
      </c>
      <c r="L48" s="32">
        <v>140</v>
      </c>
      <c r="M48" s="32">
        <v>130</v>
      </c>
    </row>
    <row r="49" spans="1:16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v>175</v>
      </c>
      <c r="L49" s="32">
        <v>200</v>
      </c>
      <c r="M49" s="32">
        <v>200</v>
      </c>
    </row>
    <row r="50" spans="1:16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v>700</v>
      </c>
      <c r="L50" s="32">
        <v>700</v>
      </c>
      <c r="M50" s="32">
        <v>700</v>
      </c>
    </row>
    <row r="51" spans="1:16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6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K53+K56+K57+K58+K61+K62+K63+K65+K68+K70+K73+K75+K78+K79+K80+K83+K84+K85+K64+K66++K67++K77</f>
        <v>1387</v>
      </c>
      <c r="L52" s="30">
        <f t="shared" ref="L52:M52" si="3">L53+L56+L57+L58+L61+L62+L63+L65+L68+L70+L73+L75+L78+L79+L80+L83+L84+L85+L64+L66++L67++L77</f>
        <v>1454</v>
      </c>
      <c r="M52" s="30">
        <f t="shared" si="3"/>
        <v>1523</v>
      </c>
    </row>
    <row r="53" spans="1:16" ht="81.75" hidden="1" customHeight="1" x14ac:dyDescent="0.25">
      <c r="A53" s="16" t="s">
        <v>246</v>
      </c>
      <c r="B53" s="14" t="s">
        <v>298</v>
      </c>
      <c r="C53" s="6" t="s">
        <v>233</v>
      </c>
      <c r="D53" s="6" t="s">
        <v>70</v>
      </c>
      <c r="E53" s="6" t="s">
        <v>145</v>
      </c>
      <c r="F53" s="6" t="s">
        <v>174</v>
      </c>
      <c r="G53" s="6" t="s">
        <v>276</v>
      </c>
      <c r="H53" s="6" t="s">
        <v>71</v>
      </c>
      <c r="I53" s="6" t="s">
        <v>297</v>
      </c>
      <c r="J53" s="6" t="s">
        <v>146</v>
      </c>
      <c r="K53" s="32"/>
      <c r="L53" s="32"/>
      <c r="M53" s="32"/>
    </row>
    <row r="54" spans="1:16" ht="77.25" hidden="1" customHeight="1" x14ac:dyDescent="0.25">
      <c r="A54" s="16" t="s">
        <v>247</v>
      </c>
      <c r="B54" s="14" t="s">
        <v>298</v>
      </c>
      <c r="C54" s="6" t="s">
        <v>73</v>
      </c>
      <c r="D54" s="6" t="s">
        <v>70</v>
      </c>
      <c r="E54" s="6" t="s">
        <v>145</v>
      </c>
      <c r="F54" s="6" t="s">
        <v>174</v>
      </c>
      <c r="G54" s="6" t="s">
        <v>276</v>
      </c>
      <c r="H54" s="6" t="s">
        <v>71</v>
      </c>
      <c r="I54" s="6" t="s">
        <v>297</v>
      </c>
      <c r="J54" s="6" t="s">
        <v>146</v>
      </c>
      <c r="K54" s="32"/>
      <c r="L54" s="32"/>
      <c r="M54" s="32"/>
    </row>
    <row r="55" spans="1:16" ht="72.75" hidden="1" customHeight="1" x14ac:dyDescent="0.25">
      <c r="A55" s="16" t="s">
        <v>248</v>
      </c>
      <c r="B55" s="14" t="s">
        <v>298</v>
      </c>
      <c r="C55" s="6" t="s">
        <v>147</v>
      </c>
      <c r="D55" s="6" t="s">
        <v>70</v>
      </c>
      <c r="E55" s="6" t="s">
        <v>145</v>
      </c>
      <c r="F55" s="6" t="s">
        <v>174</v>
      </c>
      <c r="G55" s="6" t="s">
        <v>276</v>
      </c>
      <c r="H55" s="6" t="s">
        <v>71</v>
      </c>
      <c r="I55" s="6" t="s">
        <v>297</v>
      </c>
      <c r="J55" s="6" t="s">
        <v>146</v>
      </c>
      <c r="K55" s="32"/>
      <c r="L55" s="32"/>
      <c r="M55" s="32"/>
    </row>
    <row r="56" spans="1:16" ht="96" hidden="1" customHeight="1" x14ac:dyDescent="0.25">
      <c r="A56" s="16" t="s">
        <v>247</v>
      </c>
      <c r="B56" s="14" t="s">
        <v>298</v>
      </c>
      <c r="C56" s="6" t="s">
        <v>97</v>
      </c>
      <c r="D56" s="6" t="s">
        <v>70</v>
      </c>
      <c r="E56" s="6" t="s">
        <v>145</v>
      </c>
      <c r="F56" s="6" t="s">
        <v>174</v>
      </c>
      <c r="G56" s="6" t="s">
        <v>276</v>
      </c>
      <c r="H56" s="6" t="s">
        <v>71</v>
      </c>
      <c r="I56" s="6" t="s">
        <v>297</v>
      </c>
      <c r="J56" s="6" t="s">
        <v>146</v>
      </c>
      <c r="K56" s="32"/>
      <c r="L56" s="32"/>
      <c r="M56" s="32"/>
    </row>
    <row r="57" spans="1:16" ht="83.25" hidden="1" customHeight="1" x14ac:dyDescent="0.25">
      <c r="A57" s="16" t="s">
        <v>248</v>
      </c>
      <c r="B57" s="7" t="s">
        <v>399</v>
      </c>
      <c r="C57" s="6" t="s">
        <v>97</v>
      </c>
      <c r="D57" s="6" t="s">
        <v>70</v>
      </c>
      <c r="E57" s="6" t="s">
        <v>145</v>
      </c>
      <c r="F57" s="6" t="s">
        <v>71</v>
      </c>
      <c r="G57" s="6" t="s">
        <v>276</v>
      </c>
      <c r="H57" s="6" t="s">
        <v>71</v>
      </c>
      <c r="I57" s="6" t="s">
        <v>398</v>
      </c>
      <c r="J57" s="6" t="s">
        <v>146</v>
      </c>
      <c r="K57" s="32"/>
      <c r="L57" s="32"/>
      <c r="M57" s="32"/>
    </row>
    <row r="58" spans="1:16" ht="162.75" customHeight="1" x14ac:dyDescent="0.25">
      <c r="A58" s="16" t="s">
        <v>246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v>172</v>
      </c>
      <c r="L58" s="32">
        <v>181</v>
      </c>
      <c r="M58" s="32">
        <v>190</v>
      </c>
      <c r="P58" s="52">
        <f>K58+K61+K64+K75+K77+K78+K83+K84+K85+K65</f>
        <v>355</v>
      </c>
    </row>
    <row r="59" spans="1:16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6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6" ht="80.25" customHeight="1" x14ac:dyDescent="0.25">
      <c r="A61" s="16" t="s">
        <v>247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6" ht="97.5" customHeight="1" x14ac:dyDescent="0.25">
      <c r="A62" s="16" t="s">
        <v>248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6" ht="88.5" customHeight="1" x14ac:dyDescent="0.25">
      <c r="A63" s="16" t="s">
        <v>33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6" ht="111.75" customHeight="1" x14ac:dyDescent="0.25">
      <c r="A64" s="16" t="s">
        <v>34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96.75" customHeight="1" x14ac:dyDescent="0.25">
      <c r="A65" s="16" t="s">
        <v>35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92.25" customHeight="1" x14ac:dyDescent="0.25">
      <c r="A66" s="16" t="s">
        <v>36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94.5" customHeight="1" x14ac:dyDescent="0.25">
      <c r="A67" s="16" t="s">
        <v>37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v>85</v>
      </c>
      <c r="L67" s="32">
        <v>89</v>
      </c>
      <c r="M67" s="32">
        <v>93</v>
      </c>
    </row>
    <row r="68" spans="1:13" ht="131.25" customHeight="1" x14ac:dyDescent="0.25">
      <c r="A68" s="16" t="s">
        <v>38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v>6</v>
      </c>
      <c r="L68" s="32">
        <v>6</v>
      </c>
      <c r="M68" s="32">
        <v>6</v>
      </c>
    </row>
    <row r="69" spans="1:13" ht="99" hidden="1" customHeight="1" x14ac:dyDescent="0.25">
      <c r="A69" s="16" t="s">
        <v>44</v>
      </c>
      <c r="B69" s="17" t="s">
        <v>278</v>
      </c>
      <c r="C69" s="6" t="s">
        <v>147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/>
      <c r="L69" s="32"/>
      <c r="M69" s="32"/>
    </row>
    <row r="70" spans="1:13" ht="68.25" customHeight="1" x14ac:dyDescent="0.25">
      <c r="A70" s="16" t="s">
        <v>39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v>800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94.5" customHeight="1" x14ac:dyDescent="0.25">
      <c r="A73" s="16" t="s">
        <v>40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v>85</v>
      </c>
      <c r="L73" s="32">
        <v>89</v>
      </c>
      <c r="M73" s="32">
        <v>93</v>
      </c>
    </row>
    <row r="74" spans="1:13" ht="15.75" hidden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79.5" customHeight="1" x14ac:dyDescent="0.25">
      <c r="A75" s="16" t="s">
        <v>41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65.25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42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43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44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v>5</v>
      </c>
      <c r="L79" s="32">
        <v>5</v>
      </c>
      <c r="M79" s="32">
        <v>5</v>
      </c>
    </row>
    <row r="80" spans="1:13" ht="93.75" customHeight="1" x14ac:dyDescent="0.25">
      <c r="A80" s="16" t="s">
        <v>45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3.75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3.7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46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241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242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v>102</v>
      </c>
      <c r="L85" s="32">
        <v>107</v>
      </c>
      <c r="M85" s="32">
        <v>112</v>
      </c>
    </row>
    <row r="86" spans="1:14" ht="93.75" hidden="1" customHeight="1" x14ac:dyDescent="0.25">
      <c r="A86" s="16" t="s">
        <v>350</v>
      </c>
      <c r="B86" s="14" t="s">
        <v>298</v>
      </c>
      <c r="C86" s="6" t="s">
        <v>153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/>
      <c r="L86" s="32"/>
      <c r="M86" s="32"/>
    </row>
    <row r="87" spans="1:14" ht="31.5" x14ac:dyDescent="0.25">
      <c r="A87" s="16" t="s">
        <v>11</v>
      </c>
      <c r="B87" s="50" t="s">
        <v>154</v>
      </c>
      <c r="C87" s="4" t="s">
        <v>97</v>
      </c>
      <c r="D87" s="4" t="s">
        <v>70</v>
      </c>
      <c r="E87" s="4" t="s">
        <v>155</v>
      </c>
      <c r="F87" s="4" t="s">
        <v>85</v>
      </c>
      <c r="G87" s="4" t="s">
        <v>106</v>
      </c>
      <c r="H87" s="4" t="s">
        <v>85</v>
      </c>
      <c r="I87" s="4" t="s">
        <v>68</v>
      </c>
      <c r="J87" s="4" t="s">
        <v>156</v>
      </c>
      <c r="K87" s="30">
        <v>75</v>
      </c>
      <c r="L87" s="30">
        <v>80</v>
      </c>
      <c r="M87" s="30">
        <v>85</v>
      </c>
    </row>
    <row r="88" spans="1:14" ht="15.75" x14ac:dyDescent="0.25">
      <c r="A88" s="16" t="s">
        <v>12</v>
      </c>
      <c r="B88" s="3" t="s">
        <v>157</v>
      </c>
      <c r="C88" s="4" t="s">
        <v>66</v>
      </c>
      <c r="D88" s="4" t="s">
        <v>158</v>
      </c>
      <c r="E88" s="4" t="s">
        <v>67</v>
      </c>
      <c r="F88" s="4" t="s">
        <v>67</v>
      </c>
      <c r="G88" s="4" t="s">
        <v>66</v>
      </c>
      <c r="H88" s="4" t="s">
        <v>67</v>
      </c>
      <c r="I88" s="4" t="s">
        <v>68</v>
      </c>
      <c r="J88" s="4" t="s">
        <v>66</v>
      </c>
      <c r="K88" s="68">
        <f>K89+K178+K177+K179</f>
        <v>623995.36999999988</v>
      </c>
      <c r="L88" s="30">
        <f>L89+L178+L177+L179</f>
        <v>384807.29616999999</v>
      </c>
      <c r="M88" s="30">
        <f>M89+M178+M177+M179</f>
        <v>385991.10000000003</v>
      </c>
      <c r="N88" s="30" t="e">
        <f>N89+N175+N174+N177</f>
        <v>#REF!</v>
      </c>
    </row>
    <row r="89" spans="1:14" ht="31.5" x14ac:dyDescent="0.25">
      <c r="A89" s="16"/>
      <c r="B89" s="5" t="s">
        <v>159</v>
      </c>
      <c r="C89" s="4" t="s">
        <v>66</v>
      </c>
      <c r="D89" s="4" t="s">
        <v>158</v>
      </c>
      <c r="E89" s="4" t="s">
        <v>74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67">
        <f>K90+K93+K124+K159+K144</f>
        <v>623949.36999999988</v>
      </c>
      <c r="L89" s="30">
        <f>L90+L93+L124+L159+L144</f>
        <v>384760.29616999999</v>
      </c>
      <c r="M89" s="30">
        <f t="shared" ref="M89" si="4">M90+M93+M124+M159+M144</f>
        <v>385941.10000000003</v>
      </c>
      <c r="N89" s="30" t="e">
        <f>N90+N93+N121+N143+N147+N148</f>
        <v>#REF!</v>
      </c>
    </row>
    <row r="90" spans="1:14" ht="31.5" x14ac:dyDescent="0.25">
      <c r="A90" s="16" t="s">
        <v>1</v>
      </c>
      <c r="B90" s="5" t="s">
        <v>160</v>
      </c>
      <c r="C90" s="4" t="s">
        <v>66</v>
      </c>
      <c r="D90" s="4" t="s">
        <v>158</v>
      </c>
      <c r="E90" s="4" t="s">
        <v>74</v>
      </c>
      <c r="F90" s="4" t="s">
        <v>71</v>
      </c>
      <c r="G90" s="4" t="s">
        <v>161</v>
      </c>
      <c r="H90" s="4" t="s">
        <v>67</v>
      </c>
      <c r="I90" s="4" t="s">
        <v>68</v>
      </c>
      <c r="J90" s="4" t="s">
        <v>102</v>
      </c>
      <c r="K90" s="30">
        <f>K91+K92</f>
        <v>103126</v>
      </c>
      <c r="L90" s="30">
        <f>L91+L92</f>
        <v>70436</v>
      </c>
      <c r="M90" s="30">
        <f>M91+M92</f>
        <v>68666</v>
      </c>
      <c r="N90" s="24">
        <f>N91+N92</f>
        <v>93307000</v>
      </c>
    </row>
    <row r="91" spans="1:14" ht="31.5" x14ac:dyDescent="0.25">
      <c r="A91" s="16" t="s">
        <v>2</v>
      </c>
      <c r="B91" s="7" t="s">
        <v>163</v>
      </c>
      <c r="C91" s="6" t="s">
        <v>97</v>
      </c>
      <c r="D91" s="6" t="s">
        <v>158</v>
      </c>
      <c r="E91" s="6" t="s">
        <v>74</v>
      </c>
      <c r="F91" s="6" t="s">
        <v>164</v>
      </c>
      <c r="G91" s="6" t="s">
        <v>161</v>
      </c>
      <c r="H91" s="6" t="s">
        <v>85</v>
      </c>
      <c r="I91" s="6" t="s">
        <v>68</v>
      </c>
      <c r="J91" s="6" t="s">
        <v>102</v>
      </c>
      <c r="K91" s="32">
        <v>103126</v>
      </c>
      <c r="L91" s="32">
        <v>70436</v>
      </c>
      <c r="M91" s="32">
        <v>68666</v>
      </c>
      <c r="N91" s="27">
        <v>76041000</v>
      </c>
    </row>
    <row r="92" spans="1:14" ht="31.5" hidden="1" x14ac:dyDescent="0.25">
      <c r="A92" s="16" t="s">
        <v>51</v>
      </c>
      <c r="B92" s="29" t="s">
        <v>165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166</v>
      </c>
      <c r="H92" s="6" t="s">
        <v>85</v>
      </c>
      <c r="I92" s="6" t="s">
        <v>68</v>
      </c>
      <c r="J92" s="6" t="s">
        <v>102</v>
      </c>
      <c r="K92" s="32"/>
      <c r="L92" s="32"/>
      <c r="M92" s="32"/>
      <c r="N92" s="27">
        <v>17266000</v>
      </c>
    </row>
    <row r="93" spans="1:14" ht="15.75" x14ac:dyDescent="0.25">
      <c r="A93" s="16" t="s">
        <v>158</v>
      </c>
      <c r="B93" s="5" t="s">
        <v>167</v>
      </c>
      <c r="C93" s="4" t="s">
        <v>66</v>
      </c>
      <c r="D93" s="4" t="s">
        <v>158</v>
      </c>
      <c r="E93" s="4" t="s">
        <v>74</v>
      </c>
      <c r="F93" s="4" t="s">
        <v>74</v>
      </c>
      <c r="G93" s="4" t="s">
        <v>66</v>
      </c>
      <c r="H93" s="4" t="s">
        <v>67</v>
      </c>
      <c r="I93" s="4" t="s">
        <v>68</v>
      </c>
      <c r="J93" s="4" t="s">
        <v>102</v>
      </c>
      <c r="K93" s="30">
        <f>K94+K95+K99+K111+K112+K114+K96+K98++K101+K103+K104+K105+K106+K107+K108+K109+K110+K117+K118+K113+K102+K100+K115+K97+K119+K116+K120+K121++K122+K123</f>
        <v>130114.97100000001</v>
      </c>
      <c r="L93" s="30">
        <f>L94+L95+L99+L111+L112+L114+L96+L98++L101+L103+L104+L105+L106+L107+L108+L109+L110+L117+L118+L113+L102+L100+L115+L97+L119+L116+L120+L121++L122+L123</f>
        <v>36824.696169999996</v>
      </c>
      <c r="M93" s="30">
        <f>M94+M95+M99+M111+M112+M114+M96+M98++M101+M103+M104+M105+M106+M107+M108+M109+M110+M117+M118+M113+M102+M100+M115+M97+M119+M116+M120+M121++M122+M123</f>
        <v>33241.800000000003</v>
      </c>
      <c r="N93" s="30">
        <f>N94+N95+N99+N109+N110+N112+N96+N98++N100+N101+N102+N103+N104+N105+N106+N107+N108+N115+N116+N111</f>
        <v>84573736.590000004</v>
      </c>
    </row>
    <row r="94" spans="1:14" ht="78.75" x14ac:dyDescent="0.25">
      <c r="A94" s="16" t="s">
        <v>4</v>
      </c>
      <c r="B94" s="7" t="s">
        <v>301</v>
      </c>
      <c r="C94" s="6" t="s">
        <v>97</v>
      </c>
      <c r="D94" s="6" t="s">
        <v>158</v>
      </c>
      <c r="E94" s="6" t="s">
        <v>74</v>
      </c>
      <c r="F94" s="6" t="s">
        <v>168</v>
      </c>
      <c r="G94" s="6" t="s">
        <v>169</v>
      </c>
      <c r="H94" s="6" t="s">
        <v>85</v>
      </c>
      <c r="I94" s="6" t="s">
        <v>68</v>
      </c>
      <c r="J94" s="6" t="s">
        <v>102</v>
      </c>
      <c r="K94" s="32">
        <v>3798</v>
      </c>
      <c r="L94" s="32">
        <v>0</v>
      </c>
      <c r="M94" s="32">
        <v>0</v>
      </c>
      <c r="N94" s="27">
        <v>1377300</v>
      </c>
    </row>
    <row r="95" spans="1:14" ht="63" hidden="1" x14ac:dyDescent="0.25">
      <c r="A95" s="16"/>
      <c r="B95" s="18" t="s">
        <v>239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/>
      <c r="L95" s="32"/>
      <c r="M95" s="32"/>
      <c r="N95" s="27">
        <v>25000000</v>
      </c>
    </row>
    <row r="96" spans="1:14" ht="68.25" customHeight="1" x14ac:dyDescent="0.25">
      <c r="A96" s="16" t="s">
        <v>5</v>
      </c>
      <c r="B96" s="7" t="s">
        <v>369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>
        <v>1200</v>
      </c>
      <c r="L96" s="32">
        <v>0</v>
      </c>
      <c r="M96" s="32">
        <v>0</v>
      </c>
      <c r="N96" s="27">
        <v>7271572.5899999999</v>
      </c>
    </row>
    <row r="97" spans="1:14" ht="60.75" hidden="1" customHeight="1" x14ac:dyDescent="0.25">
      <c r="A97" s="16"/>
      <c r="B97" s="7" t="s">
        <v>313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/>
      <c r="L97" s="32"/>
      <c r="M97" s="32"/>
    </row>
    <row r="98" spans="1:14" ht="49.5" hidden="1" customHeight="1" x14ac:dyDescent="0.25">
      <c r="A98" s="16"/>
      <c r="B98" s="7" t="s">
        <v>170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162</v>
      </c>
      <c r="K98" s="32"/>
      <c r="L98" s="32"/>
      <c r="M98" s="32"/>
      <c r="N98" s="27">
        <v>342000</v>
      </c>
    </row>
    <row r="99" spans="1:14" ht="63" x14ac:dyDescent="0.25">
      <c r="A99" s="16" t="s">
        <v>13</v>
      </c>
      <c r="B99" s="7" t="s">
        <v>171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102</v>
      </c>
      <c r="K99" s="32">
        <v>1821</v>
      </c>
      <c r="L99" s="32">
        <v>1420.8</v>
      </c>
      <c r="M99" s="32">
        <v>1457.2</v>
      </c>
      <c r="N99" s="28">
        <v>1469000</v>
      </c>
    </row>
    <row r="100" spans="1:14" ht="63" hidden="1" x14ac:dyDescent="0.25">
      <c r="A100" s="16"/>
      <c r="B100" s="7" t="s">
        <v>302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/>
      <c r="L100" s="32"/>
      <c r="M100" s="32"/>
      <c r="N100" s="28">
        <v>3286000</v>
      </c>
    </row>
    <row r="101" spans="1:14" ht="204.75" customHeight="1" x14ac:dyDescent="0.25">
      <c r="A101" s="16" t="s">
        <v>371</v>
      </c>
      <c r="B101" s="29" t="s">
        <v>365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>
        <v>6287</v>
      </c>
      <c r="L101" s="32">
        <v>4903.8999999999996</v>
      </c>
      <c r="M101" s="32">
        <v>5029.6000000000004</v>
      </c>
      <c r="N101" s="28">
        <v>10274000</v>
      </c>
    </row>
    <row r="102" spans="1:14" ht="78.75" x14ac:dyDescent="0.25">
      <c r="A102" s="16" t="s">
        <v>372</v>
      </c>
      <c r="B102" s="29" t="s">
        <v>172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3240</v>
      </c>
      <c r="L102" s="32">
        <v>0</v>
      </c>
      <c r="M102" s="32">
        <v>0</v>
      </c>
      <c r="N102" s="28">
        <v>15508000</v>
      </c>
    </row>
    <row r="103" spans="1:14" ht="63" x14ac:dyDescent="0.25">
      <c r="A103" s="16" t="s">
        <v>373</v>
      </c>
      <c r="B103" s="7" t="s">
        <v>367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9828.2000000000007</v>
      </c>
      <c r="L103" s="32">
        <v>7666</v>
      </c>
      <c r="M103" s="32">
        <v>7862.6</v>
      </c>
      <c r="N103" s="52">
        <f>3570632.8+1487637.2</f>
        <v>5058270</v>
      </c>
    </row>
    <row r="104" spans="1:14" ht="47.25" hidden="1" x14ac:dyDescent="0.25">
      <c r="A104" s="16"/>
      <c r="B104" s="7" t="s">
        <v>170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/>
      <c r="L104" s="32"/>
      <c r="M104" s="32"/>
      <c r="N104" s="28">
        <v>1000000</v>
      </c>
    </row>
    <row r="105" spans="1:14" ht="47.25" hidden="1" x14ac:dyDescent="0.25">
      <c r="A105" s="16"/>
      <c r="B105" s="7" t="s">
        <v>333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/>
      <c r="L105" s="32"/>
      <c r="M105" s="32"/>
      <c r="N105" s="28">
        <v>2867000</v>
      </c>
    </row>
    <row r="106" spans="1:14" ht="63" hidden="1" x14ac:dyDescent="0.25">
      <c r="A106" s="16"/>
      <c r="B106" s="7" t="s">
        <v>337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/>
      <c r="L106" s="32"/>
      <c r="M106" s="32"/>
      <c r="N106" s="28">
        <v>249100</v>
      </c>
    </row>
    <row r="107" spans="1:14" ht="63" hidden="1" x14ac:dyDescent="0.25">
      <c r="A107" s="16"/>
      <c r="B107" s="7" t="s">
        <v>175</v>
      </c>
      <c r="C107" s="6" t="s">
        <v>97</v>
      </c>
      <c r="D107" s="6" t="s">
        <v>158</v>
      </c>
      <c r="E107" s="6" t="s">
        <v>74</v>
      </c>
      <c r="F107" s="6" t="s">
        <v>150</v>
      </c>
      <c r="G107" s="6" t="s">
        <v>176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118696</v>
      </c>
    </row>
    <row r="108" spans="1:14" ht="47.25" hidden="1" x14ac:dyDescent="0.25">
      <c r="A108" s="16"/>
      <c r="B108" s="7" t="s">
        <v>177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178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1576960</v>
      </c>
    </row>
    <row r="109" spans="1:14" ht="47.25" hidden="1" x14ac:dyDescent="0.25">
      <c r="A109" s="16"/>
      <c r="B109" s="33" t="s">
        <v>179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180</v>
      </c>
      <c r="H109" s="6" t="s">
        <v>85</v>
      </c>
      <c r="I109" s="6" t="s">
        <v>68</v>
      </c>
      <c r="J109" s="6" t="s">
        <v>102</v>
      </c>
      <c r="K109" s="53"/>
      <c r="L109" s="32"/>
      <c r="M109" s="32"/>
      <c r="N109" s="28">
        <v>1190000</v>
      </c>
    </row>
    <row r="110" spans="1:14" ht="47.25" hidden="1" x14ac:dyDescent="0.25">
      <c r="A110" s="16"/>
      <c r="B110" s="18" t="s">
        <v>181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4"/>
      <c r="L110" s="32"/>
      <c r="M110" s="32"/>
      <c r="N110" s="52">
        <v>67300</v>
      </c>
    </row>
    <row r="111" spans="1:14" ht="69" customHeight="1" x14ac:dyDescent="0.25">
      <c r="A111" s="16" t="s">
        <v>374</v>
      </c>
      <c r="B111" s="7" t="s">
        <v>318</v>
      </c>
      <c r="C111" s="6" t="s">
        <v>97</v>
      </c>
      <c r="D111" s="6" t="s">
        <v>158</v>
      </c>
      <c r="E111" s="6" t="s">
        <v>74</v>
      </c>
      <c r="F111" s="6" t="s">
        <v>168</v>
      </c>
      <c r="G111" s="6" t="s">
        <v>169</v>
      </c>
      <c r="H111" s="6" t="s">
        <v>85</v>
      </c>
      <c r="I111" s="6" t="s">
        <v>68</v>
      </c>
      <c r="J111" s="6" t="s">
        <v>102</v>
      </c>
      <c r="K111" s="32">
        <v>1950.271</v>
      </c>
      <c r="L111" s="32"/>
      <c r="M111" s="32"/>
      <c r="N111" s="28">
        <v>3777500</v>
      </c>
    </row>
    <row r="112" spans="1:14" ht="94.5" x14ac:dyDescent="0.25">
      <c r="A112" s="16" t="s">
        <v>375</v>
      </c>
      <c r="B112" s="19" t="s">
        <v>368</v>
      </c>
      <c r="C112" s="6" t="s">
        <v>97</v>
      </c>
      <c r="D112" s="6" t="s">
        <v>158</v>
      </c>
      <c r="E112" s="6" t="s">
        <v>74</v>
      </c>
      <c r="F112" s="6" t="s">
        <v>182</v>
      </c>
      <c r="G112" s="6" t="s">
        <v>184</v>
      </c>
      <c r="H112" s="6" t="s">
        <v>85</v>
      </c>
      <c r="I112" s="6" t="s">
        <v>68</v>
      </c>
      <c r="J112" s="6" t="s">
        <v>102</v>
      </c>
      <c r="K112" s="32">
        <v>12400</v>
      </c>
      <c r="L112" s="32">
        <v>0</v>
      </c>
      <c r="M112" s="32">
        <v>0</v>
      </c>
    </row>
    <row r="113" spans="1:14" ht="94.5" hidden="1" x14ac:dyDescent="0.25">
      <c r="A113" s="16"/>
      <c r="B113" s="7" t="s">
        <v>290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/>
      <c r="L113" s="32"/>
      <c r="M113" s="32"/>
    </row>
    <row r="114" spans="1:14" ht="30.75" hidden="1" customHeight="1" x14ac:dyDescent="0.25">
      <c r="A114" s="16"/>
      <c r="B114" s="7" t="s">
        <v>183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185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47.25" x14ac:dyDescent="0.25">
      <c r="A115" s="16" t="s">
        <v>376</v>
      </c>
      <c r="B115" s="7" t="s">
        <v>366</v>
      </c>
      <c r="C115" s="6" t="s">
        <v>97</v>
      </c>
      <c r="D115" s="6" t="s">
        <v>158</v>
      </c>
      <c r="E115" s="6" t="s">
        <v>74</v>
      </c>
      <c r="F115" s="6" t="s">
        <v>150</v>
      </c>
      <c r="G115" s="6" t="s">
        <v>240</v>
      </c>
      <c r="H115" s="6" t="s">
        <v>85</v>
      </c>
      <c r="I115" s="6" t="s">
        <v>68</v>
      </c>
      <c r="J115" s="6" t="s">
        <v>102</v>
      </c>
      <c r="K115" s="32">
        <f>1600+400</f>
        <v>2000</v>
      </c>
      <c r="L115" s="32">
        <v>3400</v>
      </c>
      <c r="M115" s="32">
        <v>500</v>
      </c>
      <c r="N115" s="39">
        <v>1084123.75</v>
      </c>
    </row>
    <row r="116" spans="1:14" ht="33" hidden="1" customHeight="1" x14ac:dyDescent="0.25">
      <c r="A116" s="16"/>
      <c r="B116" s="7" t="s">
        <v>283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295</v>
      </c>
      <c r="H116" s="6" t="s">
        <v>85</v>
      </c>
      <c r="I116" s="6" t="s">
        <v>68</v>
      </c>
      <c r="J116" s="6" t="s">
        <v>102</v>
      </c>
      <c r="K116" s="32"/>
      <c r="L116" s="32"/>
      <c r="M116" s="32"/>
      <c r="N116" s="39">
        <v>3056914.25</v>
      </c>
    </row>
    <row r="117" spans="1:14" ht="57" customHeight="1" x14ac:dyDescent="0.25">
      <c r="A117" s="16" t="s">
        <v>391</v>
      </c>
      <c r="B117" s="7" t="s">
        <v>299</v>
      </c>
      <c r="C117" s="6" t="s">
        <v>97</v>
      </c>
      <c r="D117" s="6" t="s">
        <v>158</v>
      </c>
      <c r="E117" s="6" t="s">
        <v>74</v>
      </c>
      <c r="F117" s="6" t="s">
        <v>182</v>
      </c>
      <c r="G117" s="6" t="s">
        <v>284</v>
      </c>
      <c r="H117" s="6" t="s">
        <v>85</v>
      </c>
      <c r="I117" s="6" t="s">
        <v>68</v>
      </c>
      <c r="J117" s="6" t="s">
        <v>102</v>
      </c>
      <c r="K117" s="32">
        <v>69088.899999999994</v>
      </c>
      <c r="L117" s="32"/>
      <c r="M117" s="32"/>
    </row>
    <row r="118" spans="1:14" ht="47.25" x14ac:dyDescent="0.25">
      <c r="A118" s="16" t="s">
        <v>392</v>
      </c>
      <c r="B118" s="7" t="s">
        <v>300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285</v>
      </c>
      <c r="H118" s="6" t="s">
        <v>85</v>
      </c>
      <c r="I118" s="6" t="s">
        <v>68</v>
      </c>
      <c r="J118" s="6" t="s">
        <v>102</v>
      </c>
      <c r="K118" s="32">
        <v>697.8</v>
      </c>
      <c r="L118" s="32"/>
      <c r="M118" s="32"/>
    </row>
    <row r="119" spans="1:14" ht="64.5" hidden="1" customHeight="1" x14ac:dyDescent="0.25">
      <c r="A119" s="16"/>
      <c r="B119" s="18" t="s">
        <v>395</v>
      </c>
      <c r="C119" s="6" t="s">
        <v>97</v>
      </c>
      <c r="D119" s="6" t="s">
        <v>158</v>
      </c>
      <c r="E119" s="6" t="s">
        <v>74</v>
      </c>
      <c r="F119" s="6" t="s">
        <v>168</v>
      </c>
      <c r="G119" s="6" t="s">
        <v>169</v>
      </c>
      <c r="H119" s="6" t="s">
        <v>85</v>
      </c>
      <c r="I119" s="6" t="s">
        <v>68</v>
      </c>
      <c r="J119" s="6" t="s">
        <v>102</v>
      </c>
      <c r="K119" s="32"/>
      <c r="L119" s="32"/>
      <c r="M119" s="32"/>
    </row>
    <row r="120" spans="1:14" ht="28.5" hidden="1" customHeight="1" x14ac:dyDescent="0.25">
      <c r="A120" s="16"/>
      <c r="B120" s="7" t="s">
        <v>287</v>
      </c>
      <c r="C120" s="6" t="s">
        <v>97</v>
      </c>
      <c r="D120" s="6" t="s">
        <v>158</v>
      </c>
      <c r="E120" s="6" t="s">
        <v>74</v>
      </c>
      <c r="F120" s="6" t="s">
        <v>150</v>
      </c>
      <c r="G120" s="6" t="s">
        <v>288</v>
      </c>
      <c r="H120" s="6" t="s">
        <v>85</v>
      </c>
      <c r="I120" s="6" t="s">
        <v>68</v>
      </c>
      <c r="J120" s="6" t="s">
        <v>102</v>
      </c>
      <c r="K120" s="32"/>
      <c r="L120" s="32"/>
      <c r="M120" s="32"/>
    </row>
    <row r="121" spans="1:14" ht="51" hidden="1" customHeight="1" x14ac:dyDescent="0.25">
      <c r="A121" s="16"/>
      <c r="B121" s="7" t="s">
        <v>292</v>
      </c>
      <c r="C121" s="6" t="s">
        <v>97</v>
      </c>
      <c r="D121" s="6" t="s">
        <v>158</v>
      </c>
      <c r="E121" s="6" t="s">
        <v>74</v>
      </c>
      <c r="F121" s="6" t="s">
        <v>293</v>
      </c>
      <c r="G121" s="6" t="s">
        <v>294</v>
      </c>
      <c r="H121" s="6" t="s">
        <v>85</v>
      </c>
      <c r="I121" s="6" t="s">
        <v>68</v>
      </c>
      <c r="J121" s="6" t="s">
        <v>102</v>
      </c>
      <c r="K121" s="32"/>
      <c r="L121" s="32"/>
      <c r="M121" s="32"/>
      <c r="N121" s="24" t="e">
        <f>N122+N137+N138+N140</f>
        <v>#REF!</v>
      </c>
    </row>
    <row r="122" spans="1:14" ht="54.75" customHeight="1" x14ac:dyDescent="0.25">
      <c r="A122" s="16" t="s">
        <v>393</v>
      </c>
      <c r="B122" s="7" t="s">
        <v>337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388</v>
      </c>
      <c r="H122" s="6" t="s">
        <v>85</v>
      </c>
      <c r="I122" s="6" t="s">
        <v>68</v>
      </c>
      <c r="J122" s="6" t="s">
        <v>102</v>
      </c>
      <c r="K122" s="32">
        <v>17803.8</v>
      </c>
      <c r="L122" s="32">
        <v>18396.5</v>
      </c>
      <c r="M122" s="32">
        <v>18392.400000000001</v>
      </c>
      <c r="N122" s="24" t="e">
        <f>N124+N125+N126+N127+N128+N129+N130+N131+N133+#REF!+N134+N136</f>
        <v>#REF!</v>
      </c>
    </row>
    <row r="123" spans="1:14" ht="44.25" customHeight="1" x14ac:dyDescent="0.25">
      <c r="A123" s="16" t="s">
        <v>400</v>
      </c>
      <c r="B123" s="7" t="s">
        <v>327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284</v>
      </c>
      <c r="H123" s="6" t="s">
        <v>85</v>
      </c>
      <c r="I123" s="6" t="s">
        <v>68</v>
      </c>
      <c r="J123" s="6" t="s">
        <v>102</v>
      </c>
      <c r="K123" s="32">
        <v>0</v>
      </c>
      <c r="L123" s="32">
        <v>1037.4961699999999</v>
      </c>
      <c r="M123" s="32">
        <v>0</v>
      </c>
      <c r="N123" s="37"/>
    </row>
    <row r="124" spans="1:14" ht="15.75" x14ac:dyDescent="0.25">
      <c r="A124" s="16" t="s">
        <v>47</v>
      </c>
      <c r="B124" s="5" t="s">
        <v>187</v>
      </c>
      <c r="C124" s="4" t="s">
        <v>66</v>
      </c>
      <c r="D124" s="4" t="s">
        <v>158</v>
      </c>
      <c r="E124" s="4" t="s">
        <v>74</v>
      </c>
      <c r="F124" s="4" t="s">
        <v>89</v>
      </c>
      <c r="G124" s="4" t="s">
        <v>66</v>
      </c>
      <c r="H124" s="4" t="s">
        <v>67</v>
      </c>
      <c r="I124" s="4" t="s">
        <v>68</v>
      </c>
      <c r="J124" s="4" t="s">
        <v>102</v>
      </c>
      <c r="K124" s="30">
        <f>K125+K140+K141+K142+K143+K129</f>
        <v>323100.69999999995</v>
      </c>
      <c r="L124" s="30">
        <f t="shared" ref="L124:M124" si="5">L125+L140+L141+L142+L143+L129</f>
        <v>245750.39999999999</v>
      </c>
      <c r="M124" s="30">
        <f t="shared" si="5"/>
        <v>251844.1</v>
      </c>
      <c r="N124" s="27">
        <v>186000</v>
      </c>
    </row>
    <row r="125" spans="1:14" ht="47.25" x14ac:dyDescent="0.25">
      <c r="A125" s="16"/>
      <c r="B125" s="5" t="s">
        <v>188</v>
      </c>
      <c r="C125" s="4" t="s">
        <v>97</v>
      </c>
      <c r="D125" s="4" t="s">
        <v>158</v>
      </c>
      <c r="E125" s="4" t="s">
        <v>74</v>
      </c>
      <c r="F125" s="4" t="s">
        <v>149</v>
      </c>
      <c r="G125" s="4" t="s">
        <v>189</v>
      </c>
      <c r="H125" s="4" t="s">
        <v>85</v>
      </c>
      <c r="I125" s="4" t="s">
        <v>68</v>
      </c>
      <c r="J125" s="4" t="s">
        <v>102</v>
      </c>
      <c r="K125" s="30">
        <f>K126+K127+K128+K130+K131+K132+K133+K134+K135+K136+K138+K139</f>
        <v>27986.400000000001</v>
      </c>
      <c r="L125" s="30">
        <f t="shared" ref="L125:M125" si="6">L126+L127+L128+L130+L131+L132+L133+L134+L135+L136+L138+L139</f>
        <v>14190.9</v>
      </c>
      <c r="M125" s="30">
        <f t="shared" si="6"/>
        <v>14541.4</v>
      </c>
      <c r="N125" s="27">
        <v>350000</v>
      </c>
    </row>
    <row r="126" spans="1:14" ht="73.5" customHeight="1" x14ac:dyDescent="0.25">
      <c r="A126" s="16" t="s">
        <v>249</v>
      </c>
      <c r="B126" s="7" t="s">
        <v>282</v>
      </c>
      <c r="C126" s="6" t="s">
        <v>97</v>
      </c>
      <c r="D126" s="6" t="s">
        <v>158</v>
      </c>
      <c r="E126" s="6" t="s">
        <v>74</v>
      </c>
      <c r="F126" s="6" t="s">
        <v>149</v>
      </c>
      <c r="G126" s="6" t="s">
        <v>189</v>
      </c>
      <c r="H126" s="6" t="s">
        <v>85</v>
      </c>
      <c r="I126" s="6" t="s">
        <v>68</v>
      </c>
      <c r="J126" s="6" t="s">
        <v>102</v>
      </c>
      <c r="K126" s="32">
        <v>668</v>
      </c>
      <c r="L126" s="32">
        <v>521</v>
      </c>
      <c r="M126" s="32">
        <v>534</v>
      </c>
      <c r="N126" s="27">
        <v>8028000</v>
      </c>
    </row>
    <row r="127" spans="1:14" ht="94.5" x14ac:dyDescent="0.25">
      <c r="A127" s="16" t="s">
        <v>14</v>
      </c>
      <c r="B127" s="7" t="s">
        <v>360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387</v>
      </c>
      <c r="L127" s="32">
        <v>304</v>
      </c>
      <c r="M127" s="32">
        <v>312</v>
      </c>
      <c r="N127" s="27">
        <v>333000</v>
      </c>
    </row>
    <row r="128" spans="1:14" ht="144.75" customHeight="1" x14ac:dyDescent="0.25">
      <c r="A128" s="16" t="s">
        <v>250</v>
      </c>
      <c r="B128" s="19" t="s">
        <v>191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7886</v>
      </c>
      <c r="L128" s="32">
        <v>6151</v>
      </c>
      <c r="M128" s="32">
        <v>6309</v>
      </c>
      <c r="N128" s="27">
        <v>1244000</v>
      </c>
    </row>
    <row r="129" spans="1:16" ht="33" customHeight="1" x14ac:dyDescent="0.25">
      <c r="A129" s="16" t="s">
        <v>251</v>
      </c>
      <c r="B129" s="19" t="s">
        <v>361</v>
      </c>
      <c r="C129" s="6" t="s">
        <v>97</v>
      </c>
      <c r="D129" s="6" t="s">
        <v>158</v>
      </c>
      <c r="E129" s="6" t="s">
        <v>74</v>
      </c>
      <c r="F129" s="6" t="s">
        <v>389</v>
      </c>
      <c r="G129" s="6" t="s">
        <v>390</v>
      </c>
      <c r="H129" s="6" t="s">
        <v>85</v>
      </c>
      <c r="I129" s="6" t="s">
        <v>68</v>
      </c>
      <c r="J129" s="6" t="s">
        <v>102</v>
      </c>
      <c r="K129" s="32">
        <v>1770</v>
      </c>
      <c r="L129" s="32">
        <v>1380.7</v>
      </c>
      <c r="M129" s="32">
        <v>1416.1</v>
      </c>
      <c r="N129" s="27">
        <v>6248000</v>
      </c>
    </row>
    <row r="130" spans="1:16" ht="114" customHeight="1" x14ac:dyDescent="0.25">
      <c r="A130" s="16" t="s">
        <v>252</v>
      </c>
      <c r="B130" s="7" t="s">
        <v>193</v>
      </c>
      <c r="C130" s="6" t="s">
        <v>97</v>
      </c>
      <c r="D130" s="6" t="s">
        <v>158</v>
      </c>
      <c r="E130" s="6" t="s">
        <v>74</v>
      </c>
      <c r="F130" s="6" t="s">
        <v>149</v>
      </c>
      <c r="G130" s="6" t="s">
        <v>189</v>
      </c>
      <c r="H130" s="6" t="s">
        <v>85</v>
      </c>
      <c r="I130" s="6" t="s">
        <v>68</v>
      </c>
      <c r="J130" s="6" t="s">
        <v>102</v>
      </c>
      <c r="K130" s="32">
        <v>1477</v>
      </c>
      <c r="L130" s="32">
        <v>890</v>
      </c>
      <c r="M130" s="32">
        <v>913</v>
      </c>
    </row>
    <row r="131" spans="1:16" ht="158.25" customHeight="1" x14ac:dyDescent="0.25">
      <c r="A131" s="16" t="s">
        <v>377</v>
      </c>
      <c r="B131" s="8" t="s">
        <v>358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6834</v>
      </c>
      <c r="L131" s="32">
        <v>4379</v>
      </c>
      <c r="M131" s="32">
        <v>4492</v>
      </c>
      <c r="N131" s="28">
        <v>25147000</v>
      </c>
    </row>
    <row r="132" spans="1:16" ht="103.5" hidden="1" customHeight="1" x14ac:dyDescent="0.25">
      <c r="A132" s="16"/>
      <c r="B132" s="7" t="s">
        <v>195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162</v>
      </c>
      <c r="K132" s="32"/>
      <c r="L132" s="32"/>
      <c r="M132" s="32"/>
    </row>
    <row r="133" spans="1:16" ht="48.75" hidden="1" customHeight="1" x14ac:dyDescent="0.25">
      <c r="A133" s="16"/>
      <c r="B133" s="7" t="s">
        <v>196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102</v>
      </c>
      <c r="K133" s="32"/>
      <c r="L133" s="32"/>
      <c r="M133" s="32"/>
      <c r="N133" s="27">
        <v>151000</v>
      </c>
    </row>
    <row r="134" spans="1:16" ht="0.75" hidden="1" customHeight="1" x14ac:dyDescent="0.25">
      <c r="A134" s="16"/>
      <c r="B134" s="7" t="s">
        <v>198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162</v>
      </c>
      <c r="K134" s="32"/>
      <c r="L134" s="32"/>
      <c r="M134" s="32"/>
      <c r="N134" s="28">
        <v>250000</v>
      </c>
    </row>
    <row r="135" spans="1:16" ht="48" hidden="1" customHeight="1" x14ac:dyDescent="0.25">
      <c r="A135" s="16"/>
      <c r="B135" s="7" t="s">
        <v>199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102</v>
      </c>
      <c r="K135" s="32"/>
      <c r="L135" s="32"/>
      <c r="M135" s="32"/>
    </row>
    <row r="136" spans="1:16" ht="54.75" hidden="1" customHeight="1" x14ac:dyDescent="0.25">
      <c r="A136" s="16"/>
      <c r="B136" s="7" t="s">
        <v>200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/>
      <c r="L136" s="32"/>
      <c r="M136" s="32"/>
      <c r="N136" s="55">
        <v>1387000</v>
      </c>
      <c r="O136" s="56"/>
      <c r="P136" s="56"/>
    </row>
    <row r="137" spans="1:16" ht="69" hidden="1" customHeight="1" x14ac:dyDescent="0.25">
      <c r="A137" s="16"/>
      <c r="B137" s="7"/>
      <c r="C137" s="6"/>
      <c r="D137" s="6"/>
      <c r="E137" s="6"/>
      <c r="F137" s="6"/>
      <c r="G137" s="6"/>
      <c r="H137" s="6"/>
      <c r="I137" s="6"/>
      <c r="J137" s="6"/>
      <c r="K137" s="32"/>
      <c r="L137" s="32"/>
      <c r="M137" s="32"/>
      <c r="N137" s="28">
        <v>2322000</v>
      </c>
    </row>
    <row r="138" spans="1:16" ht="66.75" customHeight="1" x14ac:dyDescent="0.25">
      <c r="A138" s="16" t="s">
        <v>378</v>
      </c>
      <c r="B138" s="12" t="s">
        <v>201</v>
      </c>
      <c r="C138" s="6" t="s">
        <v>97</v>
      </c>
      <c r="D138" s="6" t="s">
        <v>158</v>
      </c>
      <c r="E138" s="6" t="s">
        <v>74</v>
      </c>
      <c r="F138" s="6" t="s">
        <v>149</v>
      </c>
      <c r="G138" s="6" t="s">
        <v>189</v>
      </c>
      <c r="H138" s="6" t="s">
        <v>85</v>
      </c>
      <c r="I138" s="6" t="s">
        <v>68</v>
      </c>
      <c r="J138" s="6" t="s">
        <v>102</v>
      </c>
      <c r="K138" s="32">
        <v>3024</v>
      </c>
      <c r="L138" s="32">
        <v>1945.9</v>
      </c>
      <c r="M138" s="32">
        <v>1981.4</v>
      </c>
      <c r="N138" s="28">
        <v>194394000</v>
      </c>
    </row>
    <row r="139" spans="1:16" ht="54.75" customHeight="1" x14ac:dyDescent="0.25">
      <c r="A139" s="16" t="s">
        <v>379</v>
      </c>
      <c r="B139" s="7" t="s">
        <v>359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>
        <v>7710.4</v>
      </c>
      <c r="L139" s="32"/>
      <c r="M139" s="32"/>
      <c r="N139" s="28"/>
    </row>
    <row r="140" spans="1:16" ht="171" customHeight="1" x14ac:dyDescent="0.25">
      <c r="A140" s="16" t="s">
        <v>380</v>
      </c>
      <c r="B140" s="7" t="s">
        <v>364</v>
      </c>
      <c r="C140" s="6" t="s">
        <v>97</v>
      </c>
      <c r="D140" s="6" t="s">
        <v>158</v>
      </c>
      <c r="E140" s="6" t="s">
        <v>74</v>
      </c>
      <c r="F140" s="6" t="s">
        <v>148</v>
      </c>
      <c r="G140" s="6" t="s">
        <v>203</v>
      </c>
      <c r="H140" s="6" t="s">
        <v>85</v>
      </c>
      <c r="I140" s="6" t="s">
        <v>68</v>
      </c>
      <c r="J140" s="6" t="s">
        <v>102</v>
      </c>
      <c r="K140" s="32">
        <v>2535.1999999999998</v>
      </c>
      <c r="L140" s="32">
        <v>7684.2</v>
      </c>
      <c r="M140" s="32">
        <v>7684.2</v>
      </c>
      <c r="N140" s="28">
        <v>1198000</v>
      </c>
    </row>
    <row r="141" spans="1:16" ht="84.75" customHeight="1" x14ac:dyDescent="0.25">
      <c r="A141" s="16" t="s">
        <v>381</v>
      </c>
      <c r="B141" s="19" t="s">
        <v>204</v>
      </c>
      <c r="C141" s="6" t="s">
        <v>97</v>
      </c>
      <c r="D141" s="6" t="s">
        <v>158</v>
      </c>
      <c r="E141" s="6" t="s">
        <v>74</v>
      </c>
      <c r="F141" s="6" t="s">
        <v>205</v>
      </c>
      <c r="G141" s="6" t="s">
        <v>169</v>
      </c>
      <c r="H141" s="6" t="s">
        <v>85</v>
      </c>
      <c r="I141" s="6" t="s">
        <v>68</v>
      </c>
      <c r="J141" s="6" t="s">
        <v>102</v>
      </c>
      <c r="K141" s="32">
        <f>288813+0.3</f>
        <v>288813.3</v>
      </c>
      <c r="L141" s="32">
        <v>220454.39999999999</v>
      </c>
      <c r="M141" s="32">
        <v>226107.1</v>
      </c>
    </row>
    <row r="142" spans="1:16" ht="47.25" x14ac:dyDescent="0.25">
      <c r="A142" s="16" t="s">
        <v>382</v>
      </c>
      <c r="B142" s="7" t="s">
        <v>206</v>
      </c>
      <c r="C142" s="6" t="s">
        <v>97</v>
      </c>
      <c r="D142" s="6" t="s">
        <v>158</v>
      </c>
      <c r="E142" s="6" t="s">
        <v>74</v>
      </c>
      <c r="F142" s="6" t="s">
        <v>148</v>
      </c>
      <c r="G142" s="6" t="s">
        <v>207</v>
      </c>
      <c r="H142" s="6" t="s">
        <v>85</v>
      </c>
      <c r="I142" s="6" t="s">
        <v>68</v>
      </c>
      <c r="J142" s="6" t="s">
        <v>102</v>
      </c>
      <c r="K142" s="32">
        <v>1990.2</v>
      </c>
      <c r="L142" s="32">
        <v>2011.8</v>
      </c>
      <c r="M142" s="32">
        <v>2093.3000000000002</v>
      </c>
    </row>
    <row r="143" spans="1:16" ht="75" customHeight="1" x14ac:dyDescent="0.25">
      <c r="A143" s="16" t="s">
        <v>394</v>
      </c>
      <c r="B143" s="11" t="s">
        <v>363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107</v>
      </c>
      <c r="H143" s="6" t="s">
        <v>85</v>
      </c>
      <c r="I143" s="6" t="s">
        <v>68</v>
      </c>
      <c r="J143" s="6" t="s">
        <v>102</v>
      </c>
      <c r="K143" s="32">
        <v>5.6</v>
      </c>
      <c r="L143" s="32">
        <v>28.4</v>
      </c>
      <c r="M143" s="32">
        <v>2</v>
      </c>
    </row>
    <row r="144" spans="1:16" ht="15.75" x14ac:dyDescent="0.25">
      <c r="A144" s="16" t="s">
        <v>48</v>
      </c>
      <c r="B144" s="5" t="s">
        <v>315</v>
      </c>
      <c r="C144" s="4" t="s">
        <v>66</v>
      </c>
      <c r="D144" s="4" t="s">
        <v>158</v>
      </c>
      <c r="E144" s="4" t="s">
        <v>74</v>
      </c>
      <c r="F144" s="4" t="s">
        <v>210</v>
      </c>
      <c r="G144" s="4" t="s">
        <v>66</v>
      </c>
      <c r="H144" s="4" t="s">
        <v>67</v>
      </c>
      <c r="I144" s="4" t="s">
        <v>68</v>
      </c>
      <c r="J144" s="4" t="s">
        <v>102</v>
      </c>
      <c r="K144" s="30">
        <f>K145+K146+K147+K149+K150+K151+K148+K152+K153+K154+K155+K156+K157+K158</f>
        <v>48949.2</v>
      </c>
      <c r="L144" s="30">
        <f t="shared" ref="L144:M144" si="7">L145+L146+L147+L149+L150+L151+L148+L152+L153+L154</f>
        <v>16449.2</v>
      </c>
      <c r="M144" s="30">
        <f t="shared" si="7"/>
        <v>16449.2</v>
      </c>
    </row>
    <row r="145" spans="1:14" ht="31.5" hidden="1" customHeight="1" x14ac:dyDescent="0.25">
      <c r="A145" s="16" t="s">
        <v>15</v>
      </c>
      <c r="B145" s="7" t="s">
        <v>316</v>
      </c>
      <c r="C145" s="6" t="s">
        <v>97</v>
      </c>
      <c r="D145" s="6" t="s">
        <v>158</v>
      </c>
      <c r="E145" s="6" t="s">
        <v>74</v>
      </c>
      <c r="F145" s="6" t="s">
        <v>208</v>
      </c>
      <c r="G145" s="6" t="s">
        <v>169</v>
      </c>
      <c r="H145" s="6" t="s">
        <v>85</v>
      </c>
      <c r="I145" s="6" t="s">
        <v>68</v>
      </c>
      <c r="J145" s="6" t="s">
        <v>102</v>
      </c>
      <c r="K145" s="32"/>
      <c r="L145" s="32"/>
      <c r="M145" s="32"/>
    </row>
    <row r="146" spans="1:14" ht="31.5" hidden="1" customHeight="1" x14ac:dyDescent="0.25">
      <c r="A146" s="16" t="s">
        <v>16</v>
      </c>
      <c r="B146" s="7" t="s">
        <v>317</v>
      </c>
      <c r="C146" s="6" t="s">
        <v>97</v>
      </c>
      <c r="D146" s="6" t="s">
        <v>158</v>
      </c>
      <c r="E146" s="6" t="s">
        <v>74</v>
      </c>
      <c r="F146" s="6" t="s">
        <v>208</v>
      </c>
      <c r="G146" s="6" t="s">
        <v>169</v>
      </c>
      <c r="H146" s="6" t="s">
        <v>85</v>
      </c>
      <c r="I146" s="6" t="s">
        <v>68</v>
      </c>
      <c r="J146" s="6" t="s">
        <v>102</v>
      </c>
      <c r="K146" s="32"/>
      <c r="L146" s="32"/>
      <c r="M146" s="32"/>
    </row>
    <row r="147" spans="1:14" ht="31.5" hidden="1" customHeight="1" x14ac:dyDescent="0.25">
      <c r="A147" s="16" t="s">
        <v>17</v>
      </c>
      <c r="B147" s="19" t="s">
        <v>314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9.75" hidden="1" customHeight="1" x14ac:dyDescent="0.25">
      <c r="A148" s="16" t="s">
        <v>18</v>
      </c>
      <c r="B148" s="57" t="s">
        <v>323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  <c r="N148" s="24">
        <f>N149+N160+N161+N162+N163+N164++N165+N166+N167+N168+N169+N170+N171</f>
        <v>12722600</v>
      </c>
    </row>
    <row r="149" spans="1:14" ht="34.5" hidden="1" customHeight="1" x14ac:dyDescent="0.25">
      <c r="A149" s="16" t="s">
        <v>19</v>
      </c>
      <c r="B149" s="7" t="s">
        <v>321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  <c r="N149" s="27">
        <v>940600</v>
      </c>
    </row>
    <row r="150" spans="1:14" ht="66" hidden="1" customHeight="1" x14ac:dyDescent="0.25">
      <c r="A150" s="16" t="s">
        <v>20</v>
      </c>
      <c r="B150" s="19" t="s">
        <v>322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7"/>
    </row>
    <row r="151" spans="1:14" ht="57" hidden="1" customHeight="1" x14ac:dyDescent="0.25">
      <c r="A151" s="16" t="s">
        <v>21</v>
      </c>
      <c r="B151" s="7" t="s">
        <v>324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/>
    </row>
    <row r="152" spans="1:14" ht="54.75" hidden="1" customHeight="1" x14ac:dyDescent="0.25">
      <c r="A152" s="16"/>
      <c r="B152" s="7" t="s">
        <v>328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>
        <v>0</v>
      </c>
      <c r="L152" s="32"/>
      <c r="M152" s="32"/>
      <c r="N152" s="27"/>
    </row>
    <row r="153" spans="1:14" ht="45.75" hidden="1" customHeight="1" x14ac:dyDescent="0.25">
      <c r="A153" s="16"/>
      <c r="B153" s="7" t="s">
        <v>329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>
        <v>0</v>
      </c>
      <c r="L153" s="32"/>
      <c r="M153" s="32"/>
      <c r="N153" s="27"/>
    </row>
    <row r="154" spans="1:14" ht="62.25" customHeight="1" x14ac:dyDescent="0.25">
      <c r="A154" s="16"/>
      <c r="B154" s="7" t="s">
        <v>330</v>
      </c>
      <c r="C154" s="6" t="s">
        <v>97</v>
      </c>
      <c r="D154" s="6" t="s">
        <v>158</v>
      </c>
      <c r="E154" s="6" t="s">
        <v>74</v>
      </c>
      <c r="F154" s="6" t="s">
        <v>331</v>
      </c>
      <c r="G154" s="6" t="s">
        <v>332</v>
      </c>
      <c r="H154" s="6" t="s">
        <v>85</v>
      </c>
      <c r="I154" s="6" t="s">
        <v>68</v>
      </c>
      <c r="J154" s="6" t="s">
        <v>102</v>
      </c>
      <c r="K154" s="32">
        <v>16449.2</v>
      </c>
      <c r="L154" s="32">
        <v>16449.2</v>
      </c>
      <c r="M154" s="32">
        <v>16449.2</v>
      </c>
      <c r="N154" s="27"/>
    </row>
    <row r="155" spans="1:14" ht="32.25" hidden="1" customHeight="1" x14ac:dyDescent="0.25">
      <c r="A155" s="16"/>
      <c r="B155" s="7" t="s">
        <v>334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/>
      <c r="L155" s="32"/>
      <c r="M155" s="32"/>
      <c r="N155" s="27"/>
    </row>
    <row r="156" spans="1:14" ht="42.75" hidden="1" customHeight="1" x14ac:dyDescent="0.25">
      <c r="A156" s="16"/>
      <c r="B156" s="7" t="s">
        <v>335</v>
      </c>
      <c r="C156" s="6" t="s">
        <v>97</v>
      </c>
      <c r="D156" s="6" t="s">
        <v>158</v>
      </c>
      <c r="E156" s="6" t="s">
        <v>74</v>
      </c>
      <c r="F156" s="6" t="s">
        <v>208</v>
      </c>
      <c r="G156" s="6" t="s">
        <v>169</v>
      </c>
      <c r="H156" s="6" t="s">
        <v>85</v>
      </c>
      <c r="I156" s="6" t="s">
        <v>68</v>
      </c>
      <c r="J156" s="6" t="s">
        <v>102</v>
      </c>
      <c r="K156" s="32"/>
      <c r="L156" s="32"/>
      <c r="M156" s="32"/>
      <c r="N156" s="27"/>
    </row>
    <row r="157" spans="1:14" ht="30.75" customHeight="1" x14ac:dyDescent="0.25">
      <c r="A157" s="16"/>
      <c r="B157" s="7" t="s">
        <v>321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>
        <v>27500</v>
      </c>
      <c r="L157" s="32"/>
      <c r="M157" s="32"/>
      <c r="N157" s="27"/>
    </row>
    <row r="158" spans="1:14" ht="51" customHeight="1" x14ac:dyDescent="0.25">
      <c r="A158" s="16"/>
      <c r="B158" s="18" t="s">
        <v>397</v>
      </c>
      <c r="C158" s="6" t="s">
        <v>97</v>
      </c>
      <c r="D158" s="6" t="s">
        <v>158</v>
      </c>
      <c r="E158" s="6" t="s">
        <v>74</v>
      </c>
      <c r="F158" s="6" t="s">
        <v>331</v>
      </c>
      <c r="G158" s="6" t="s">
        <v>396</v>
      </c>
      <c r="H158" s="6" t="s">
        <v>85</v>
      </c>
      <c r="I158" s="6" t="s">
        <v>68</v>
      </c>
      <c r="J158" s="6" t="s">
        <v>102</v>
      </c>
      <c r="K158" s="32">
        <v>5000</v>
      </c>
      <c r="L158" s="32"/>
      <c r="M158" s="32"/>
      <c r="N158" s="27"/>
    </row>
    <row r="159" spans="1:14" ht="78.75" x14ac:dyDescent="0.25">
      <c r="A159" s="16" t="s">
        <v>16</v>
      </c>
      <c r="B159" s="5" t="s">
        <v>209</v>
      </c>
      <c r="C159" s="4" t="s">
        <v>97</v>
      </c>
      <c r="D159" s="4" t="s">
        <v>158</v>
      </c>
      <c r="E159" s="4" t="s">
        <v>74</v>
      </c>
      <c r="F159" s="4" t="s">
        <v>210</v>
      </c>
      <c r="G159" s="4" t="s">
        <v>152</v>
      </c>
      <c r="H159" s="4" t="s">
        <v>85</v>
      </c>
      <c r="I159" s="4" t="s">
        <v>68</v>
      </c>
      <c r="J159" s="4" t="s">
        <v>102</v>
      </c>
      <c r="K159" s="67">
        <f>K160+K162+K163+K164+K165+K166++K167+K168+K169+K170+K171+K172+K173+K161</f>
        <v>18658.499</v>
      </c>
      <c r="L159" s="30">
        <f>L160+L162+L163+L164+L165+L166++L167+L168+L169+L170+L171+L172+L173+L161</f>
        <v>15300</v>
      </c>
      <c r="M159" s="30">
        <f>M160+M162+M163+M164+M165+M166++M167+M168+M169+M170+M171+M172+M173+M161</f>
        <v>15740</v>
      </c>
      <c r="N159" s="27"/>
    </row>
    <row r="160" spans="1:14" ht="15.75" x14ac:dyDescent="0.25">
      <c r="A160" s="16"/>
      <c r="B160" s="7" t="s">
        <v>211</v>
      </c>
      <c r="C160" s="6" t="s">
        <v>97</v>
      </c>
      <c r="D160" s="6" t="s">
        <v>158</v>
      </c>
      <c r="E160" s="6" t="s">
        <v>74</v>
      </c>
      <c r="F160" s="6" t="s">
        <v>210</v>
      </c>
      <c r="G160" s="6" t="s">
        <v>152</v>
      </c>
      <c r="H160" s="6" t="s">
        <v>85</v>
      </c>
      <c r="I160" s="6" t="s">
        <v>68</v>
      </c>
      <c r="J160" s="6" t="s">
        <v>102</v>
      </c>
      <c r="K160" s="32">
        <v>508.9</v>
      </c>
      <c r="L160" s="32"/>
      <c r="M160" s="32"/>
      <c r="N160" s="27">
        <v>2200000</v>
      </c>
    </row>
    <row r="161" spans="1:14" ht="15.75" hidden="1" x14ac:dyDescent="0.25">
      <c r="A161" s="16"/>
      <c r="B161" s="7" t="s">
        <v>212</v>
      </c>
      <c r="C161" s="6" t="s">
        <v>97</v>
      </c>
      <c r="D161" s="6" t="s">
        <v>158</v>
      </c>
      <c r="E161" s="6" t="s">
        <v>74</v>
      </c>
      <c r="F161" s="6" t="s">
        <v>210</v>
      </c>
      <c r="G161" s="6" t="s">
        <v>152</v>
      </c>
      <c r="H161" s="6" t="s">
        <v>85</v>
      </c>
      <c r="I161" s="6" t="s">
        <v>68</v>
      </c>
      <c r="J161" s="6" t="s">
        <v>102</v>
      </c>
      <c r="K161" s="32"/>
      <c r="L161" s="32"/>
      <c r="M161" s="32"/>
      <c r="N161" s="27">
        <v>302000</v>
      </c>
    </row>
    <row r="162" spans="1:14" ht="31.5" x14ac:dyDescent="0.25">
      <c r="A162" s="16"/>
      <c r="B162" s="7" t="s">
        <v>213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>
        <v>4604</v>
      </c>
      <c r="L162" s="32">
        <v>4700</v>
      </c>
      <c r="M162" s="32">
        <v>4840</v>
      </c>
      <c r="N162" s="28">
        <v>2500000</v>
      </c>
    </row>
    <row r="163" spans="1:14" ht="15.75" hidden="1" x14ac:dyDescent="0.25">
      <c r="A163" s="16"/>
      <c r="B163" s="7" t="s">
        <v>214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162</v>
      </c>
      <c r="K163" s="32"/>
      <c r="L163" s="32"/>
      <c r="M163" s="32"/>
      <c r="N163" s="28">
        <v>5000</v>
      </c>
    </row>
    <row r="164" spans="1:14" ht="47.25" hidden="1" x14ac:dyDescent="0.25">
      <c r="A164" s="16"/>
      <c r="B164" s="14" t="s">
        <v>215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162</v>
      </c>
      <c r="K164" s="32"/>
      <c r="L164" s="32"/>
      <c r="M164" s="32"/>
      <c r="N164" s="28">
        <v>6300000</v>
      </c>
    </row>
    <row r="165" spans="1:14" ht="47.25" hidden="1" x14ac:dyDescent="0.25">
      <c r="A165" s="16"/>
      <c r="B165" s="14" t="s">
        <v>216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31.5" x14ac:dyDescent="0.25">
      <c r="A166" s="16"/>
      <c r="B166" s="14" t="s">
        <v>217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102</v>
      </c>
      <c r="K166" s="32">
        <v>13545.599</v>
      </c>
      <c r="L166" s="32">
        <v>10600</v>
      </c>
      <c r="M166" s="32">
        <v>10900</v>
      </c>
      <c r="N166" s="28">
        <v>150000</v>
      </c>
    </row>
    <row r="167" spans="1:14" ht="47.25" hidden="1" x14ac:dyDescent="0.25">
      <c r="A167" s="16"/>
      <c r="B167" s="14" t="s">
        <v>218</v>
      </c>
      <c r="C167" s="6" t="s">
        <v>97</v>
      </c>
      <c r="D167" s="6" t="s">
        <v>158</v>
      </c>
      <c r="E167" s="6" t="s">
        <v>74</v>
      </c>
      <c r="F167" s="6" t="s">
        <v>92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63" hidden="1" x14ac:dyDescent="0.25">
      <c r="A168" s="16"/>
      <c r="B168" s="14" t="s">
        <v>219</v>
      </c>
      <c r="C168" s="6" t="s">
        <v>97</v>
      </c>
      <c r="D168" s="6" t="s">
        <v>158</v>
      </c>
      <c r="E168" s="6" t="s">
        <v>74</v>
      </c>
      <c r="F168" s="6" t="s">
        <v>92</v>
      </c>
      <c r="G168" s="6" t="s">
        <v>152</v>
      </c>
      <c r="H168" s="6" t="s">
        <v>85</v>
      </c>
      <c r="I168" s="6" t="s">
        <v>68</v>
      </c>
      <c r="J168" s="6" t="s">
        <v>162</v>
      </c>
      <c r="K168" s="32"/>
      <c r="L168" s="32"/>
      <c r="M168" s="32"/>
      <c r="N168" s="28">
        <v>5000</v>
      </c>
    </row>
    <row r="169" spans="1:14" ht="47.25" hidden="1" x14ac:dyDescent="0.25">
      <c r="A169" s="16"/>
      <c r="B169" s="7" t="s">
        <v>220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31.5" hidden="1" x14ac:dyDescent="0.25">
      <c r="A170" s="16"/>
      <c r="B170" s="14" t="s">
        <v>221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31.5" hidden="1" x14ac:dyDescent="0.25">
      <c r="A171" s="16"/>
      <c r="B171" s="14" t="s">
        <v>222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300000</v>
      </c>
    </row>
    <row r="172" spans="1:14" ht="78.75" hidden="1" x14ac:dyDescent="0.25">
      <c r="A172" s="16"/>
      <c r="B172" s="14" t="s">
        <v>223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</row>
    <row r="173" spans="1:14" ht="15.75" hidden="1" x14ac:dyDescent="0.25">
      <c r="A173" s="16"/>
      <c r="B173" s="14" t="s">
        <v>224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</row>
    <row r="174" spans="1:14" ht="47.25" hidden="1" x14ac:dyDescent="0.25">
      <c r="A174" s="16" t="s">
        <v>48</v>
      </c>
      <c r="B174" s="7" t="s">
        <v>225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226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  <c r="N174" s="28">
        <v>716517</v>
      </c>
    </row>
    <row r="175" spans="1:14" ht="30" hidden="1" customHeight="1" x14ac:dyDescent="0.25">
      <c r="A175" s="16" t="s">
        <v>49</v>
      </c>
      <c r="B175" s="7" t="s">
        <v>227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228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  <c r="N175" s="28">
        <v>890867</v>
      </c>
    </row>
    <row r="176" spans="1:14" ht="30" customHeight="1" x14ac:dyDescent="0.25">
      <c r="A176" s="16" t="s">
        <v>48</v>
      </c>
      <c r="B176" s="5" t="s">
        <v>370</v>
      </c>
      <c r="C176" s="4" t="s">
        <v>66</v>
      </c>
      <c r="D176" s="4" t="s">
        <v>158</v>
      </c>
      <c r="E176" s="4" t="s">
        <v>98</v>
      </c>
      <c r="F176" s="4" t="s">
        <v>85</v>
      </c>
      <c r="G176" s="4" t="s">
        <v>66</v>
      </c>
      <c r="H176" s="4" t="s">
        <v>67</v>
      </c>
      <c r="I176" s="4" t="s">
        <v>68</v>
      </c>
      <c r="J176" s="4" t="s">
        <v>102</v>
      </c>
      <c r="K176" s="30">
        <f>K177+K178</f>
        <v>46</v>
      </c>
      <c r="L176" s="30">
        <f t="shared" ref="L176:M176" si="8">L177+L178</f>
        <v>47</v>
      </c>
      <c r="M176" s="30">
        <f t="shared" si="8"/>
        <v>50</v>
      </c>
      <c r="N176" s="62"/>
    </row>
    <row r="177" spans="1:15" ht="31.5" x14ac:dyDescent="0.25">
      <c r="A177" s="16" t="s">
        <v>15</v>
      </c>
      <c r="B177" s="7" t="s">
        <v>229</v>
      </c>
      <c r="C177" s="63" t="s">
        <v>97</v>
      </c>
      <c r="D177" s="63" t="s">
        <v>158</v>
      </c>
      <c r="E177" s="63" t="s">
        <v>98</v>
      </c>
      <c r="F177" s="63" t="s">
        <v>85</v>
      </c>
      <c r="G177" s="63" t="s">
        <v>79</v>
      </c>
      <c r="H177" s="63" t="s">
        <v>85</v>
      </c>
      <c r="I177" s="63" t="s">
        <v>68</v>
      </c>
      <c r="J177" s="63" t="s">
        <v>102</v>
      </c>
      <c r="K177" s="32">
        <v>1</v>
      </c>
      <c r="L177" s="32">
        <v>1</v>
      </c>
      <c r="M177" s="32">
        <v>1</v>
      </c>
    </row>
    <row r="178" spans="1:15" ht="31.5" x14ac:dyDescent="0.25">
      <c r="A178" s="16" t="s">
        <v>16</v>
      </c>
      <c r="B178" s="7" t="s">
        <v>229</v>
      </c>
      <c r="C178" s="63" t="s">
        <v>97</v>
      </c>
      <c r="D178" s="63" t="s">
        <v>158</v>
      </c>
      <c r="E178" s="63" t="s">
        <v>98</v>
      </c>
      <c r="F178" s="63" t="s">
        <v>85</v>
      </c>
      <c r="G178" s="63" t="s">
        <v>81</v>
      </c>
      <c r="H178" s="63" t="s">
        <v>85</v>
      </c>
      <c r="I178" s="63" t="s">
        <v>68</v>
      </c>
      <c r="J178" s="63" t="s">
        <v>102</v>
      </c>
      <c r="K178" s="32">
        <v>45</v>
      </c>
      <c r="L178" s="32">
        <v>46</v>
      </c>
      <c r="M178" s="32">
        <v>49</v>
      </c>
      <c r="N178" s="22" t="e">
        <f>N11+N88</f>
        <v>#REF!</v>
      </c>
      <c r="O178" s="22"/>
    </row>
    <row r="179" spans="1:15" ht="48" hidden="1" thickBot="1" x14ac:dyDescent="0.3">
      <c r="B179" s="21" t="s">
        <v>230</v>
      </c>
      <c r="C179" s="20" t="s">
        <v>97</v>
      </c>
      <c r="D179" s="20" t="s">
        <v>158</v>
      </c>
      <c r="E179" s="20" t="s">
        <v>231</v>
      </c>
      <c r="F179" s="20" t="s">
        <v>85</v>
      </c>
      <c r="G179" s="20" t="s">
        <v>66</v>
      </c>
      <c r="H179" s="20" t="s">
        <v>85</v>
      </c>
      <c r="I179" s="20" t="s">
        <v>68</v>
      </c>
      <c r="J179" s="20" t="s">
        <v>102</v>
      </c>
      <c r="K179" s="32">
        <v>0</v>
      </c>
      <c r="L179" s="32">
        <v>0</v>
      </c>
      <c r="M179" s="32">
        <v>0</v>
      </c>
    </row>
    <row r="180" spans="1:15" ht="15.75" x14ac:dyDescent="0.25">
      <c r="A180" s="58"/>
      <c r="B180" s="5" t="s">
        <v>232</v>
      </c>
      <c r="C180" s="4"/>
      <c r="D180" s="4"/>
      <c r="E180" s="4"/>
      <c r="F180" s="4"/>
      <c r="G180" s="4"/>
      <c r="H180" s="4"/>
      <c r="I180" s="4"/>
      <c r="J180" s="4"/>
      <c r="K180" s="69">
        <f>K11+K88</f>
        <v>764947.05999999982</v>
      </c>
      <c r="L180" s="22">
        <f>L11+L88</f>
        <v>525632.30617</v>
      </c>
      <c r="M180" s="22">
        <f>M11+M88</f>
        <v>529407.79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0"/>
  <sheetViews>
    <sheetView topLeftCell="A111" workbookViewId="0">
      <selection activeCell="L124" sqref="L124"/>
    </sheetView>
  </sheetViews>
  <sheetFormatPr defaultRowHeight="12.75" x14ac:dyDescent="0.2"/>
  <cols>
    <col min="1" max="1" width="6.7109375" style="38" customWidth="1"/>
    <col min="2" max="2" width="67.140625" style="39" customWidth="1"/>
    <col min="3" max="3" width="7.5703125" style="39" customWidth="1"/>
    <col min="4" max="4" width="4.85546875" style="39" customWidth="1"/>
    <col min="5" max="5" width="3.5703125" style="39" customWidth="1"/>
    <col min="6" max="6" width="4.85546875" style="39" customWidth="1"/>
    <col min="7" max="7" width="6.42578125" style="39" customWidth="1"/>
    <col min="8" max="8" width="5.7109375" style="39" customWidth="1"/>
    <col min="9" max="9" width="7" style="39" customWidth="1"/>
    <col min="10" max="10" width="6.85546875" style="39" customWidth="1"/>
    <col min="11" max="11" width="17" style="39" customWidth="1"/>
    <col min="12" max="12" width="11.28515625" style="39" customWidth="1"/>
    <col min="13" max="13" width="11.140625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80" t="s">
        <v>356</v>
      </c>
      <c r="H1" s="80"/>
      <c r="I1" s="80"/>
      <c r="J1" s="80"/>
      <c r="K1" s="80"/>
      <c r="L1" s="80"/>
      <c r="M1" s="80"/>
    </row>
    <row r="2" spans="1:14" ht="115.5" customHeight="1" x14ac:dyDescent="0.25">
      <c r="A2" s="40"/>
      <c r="B2" s="8"/>
      <c r="C2" s="41"/>
      <c r="D2" s="41"/>
      <c r="E2" s="41"/>
      <c r="F2" s="41"/>
      <c r="G2" s="81" t="s">
        <v>409</v>
      </c>
      <c r="H2" s="81"/>
      <c r="I2" s="81"/>
      <c r="J2" s="81"/>
      <c r="K2" s="81"/>
      <c r="L2" s="81"/>
      <c r="M2" s="81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2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70"/>
    </row>
    <row r="5" spans="1:14" ht="15.75" x14ac:dyDescent="0.25">
      <c r="A5" s="40"/>
      <c r="B5" s="83" t="s">
        <v>352</v>
      </c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4" ht="16.5" thickBot="1" x14ac:dyDescent="0.3">
      <c r="A6" s="40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45" t="s">
        <v>237</v>
      </c>
    </row>
    <row r="7" spans="1:14" ht="15.75" x14ac:dyDescent="0.25">
      <c r="A7" s="25"/>
      <c r="B7" s="1"/>
      <c r="C7" s="84" t="s">
        <v>52</v>
      </c>
      <c r="D7" s="85"/>
      <c r="E7" s="85"/>
      <c r="F7" s="85"/>
      <c r="G7" s="85"/>
      <c r="H7" s="85"/>
      <c r="I7" s="85"/>
      <c r="J7" s="86"/>
      <c r="K7" s="87" t="s">
        <v>53</v>
      </c>
      <c r="L7" s="88"/>
      <c r="M7" s="89"/>
    </row>
    <row r="8" spans="1:14" ht="30.75" customHeight="1" x14ac:dyDescent="0.25">
      <c r="A8" s="26"/>
      <c r="B8" s="2"/>
      <c r="C8" s="93" t="s">
        <v>54</v>
      </c>
      <c r="D8" s="94" t="s">
        <v>55</v>
      </c>
      <c r="E8" s="94"/>
      <c r="F8" s="94"/>
      <c r="G8" s="94"/>
      <c r="H8" s="94"/>
      <c r="I8" s="94" t="s">
        <v>56</v>
      </c>
      <c r="J8" s="94"/>
      <c r="K8" s="90"/>
      <c r="L8" s="91"/>
      <c r="M8" s="92"/>
    </row>
    <row r="9" spans="1:14" ht="93.75" thickBot="1" x14ac:dyDescent="0.3">
      <c r="A9" s="26"/>
      <c r="B9" s="2" t="s">
        <v>57</v>
      </c>
      <c r="C9" s="93"/>
      <c r="D9" s="46" t="s">
        <v>58</v>
      </c>
      <c r="E9" s="46" t="s">
        <v>59</v>
      </c>
      <c r="F9" s="46" t="s">
        <v>60</v>
      </c>
      <c r="G9" s="46" t="s">
        <v>61</v>
      </c>
      <c r="H9" s="72" t="s">
        <v>62</v>
      </c>
      <c r="I9" s="72" t="s">
        <v>63</v>
      </c>
      <c r="J9" s="72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8"/>
      <c r="D10" s="78"/>
      <c r="E10" s="78"/>
      <c r="F10" s="78"/>
      <c r="G10" s="78"/>
      <c r="H10" s="78"/>
      <c r="I10" s="78"/>
      <c r="J10" s="79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67">
        <f>K12+K18+K25+K29+K38+K43+K47+K52+K87</f>
        <v>141863.69</v>
      </c>
      <c r="L11" s="30">
        <f t="shared" ref="L11:M11" si="0">L12+L18+L25+L29+L38+L43+L47+L52+L87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88408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88408</v>
      </c>
      <c r="L13" s="30">
        <f>L14+L15+L16+L17</f>
        <v>87977</v>
      </c>
      <c r="M13" s="30">
        <f>M14+M15+M16+M17</f>
        <v>88852</v>
      </c>
    </row>
    <row r="14" spans="1:14" ht="81.75" x14ac:dyDescent="0.25">
      <c r="A14" s="16" t="s">
        <v>383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f>85252+1300</f>
        <v>86552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384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385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386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3660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f>700+500</f>
        <v>1200</v>
      </c>
      <c r="L19" s="32">
        <v>0</v>
      </c>
      <c r="M19" s="32">
        <v>0</v>
      </c>
    </row>
    <row r="20" spans="1:13" ht="47.2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960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47.2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3257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249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78.75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15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13133.150000000001</v>
      </c>
      <c r="L29" s="30">
        <f>L30+L31+L32+L34+L35+L36+L37+L33</f>
        <v>12501</v>
      </c>
      <c r="M29" s="30">
        <f t="shared" ref="M29" si="1">M30+M31+M32+M34+M35+M36+M37+M33</f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40</v>
      </c>
      <c r="L34" s="32">
        <v>50</v>
      </c>
      <c r="M34" s="32">
        <v>55</v>
      </c>
    </row>
    <row r="35" spans="1:14" ht="78.75" x14ac:dyDescent="0.25">
      <c r="A35" s="16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6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f>588+912</f>
        <v>1500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31.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v>35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v>15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v>210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47.2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31.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2025</v>
      </c>
      <c r="L47" s="30">
        <f>L48+L49+L50+L51</f>
        <v>1640</v>
      </c>
      <c r="M47" s="30">
        <f t="shared" ref="M47" si="2">M48+M49+M50+M51</f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f>570</f>
        <v>570</v>
      </c>
      <c r="L48" s="32">
        <v>140</v>
      </c>
      <c r="M48" s="32">
        <v>130</v>
      </c>
    </row>
    <row r="49" spans="1:16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v>175</v>
      </c>
      <c r="L49" s="32">
        <v>200</v>
      </c>
      <c r="M49" s="32">
        <v>200</v>
      </c>
    </row>
    <row r="50" spans="1:16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v>700</v>
      </c>
      <c r="L50" s="32">
        <v>700</v>
      </c>
      <c r="M50" s="32">
        <v>700</v>
      </c>
    </row>
    <row r="51" spans="1:16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6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K53+K56+K57+K58+K61+K62+K63+K65+K68+K70+K73+K75+K78+K79+K80+K83+K84+K85+K64+K66++K67++K77</f>
        <v>1387</v>
      </c>
      <c r="L52" s="30">
        <f t="shared" ref="L52:M52" si="3">L53+L56+L57+L58+L61+L62+L63+L65+L68+L70+L73+L75+L78+L79+L80+L83+L84+L85+L64+L66++L67++L77</f>
        <v>1454</v>
      </c>
      <c r="M52" s="30">
        <f t="shared" si="3"/>
        <v>1523</v>
      </c>
    </row>
    <row r="53" spans="1:16" ht="81.75" hidden="1" customHeight="1" x14ac:dyDescent="0.25">
      <c r="A53" s="16" t="s">
        <v>246</v>
      </c>
      <c r="B53" s="14" t="s">
        <v>298</v>
      </c>
      <c r="C53" s="6" t="s">
        <v>233</v>
      </c>
      <c r="D53" s="6" t="s">
        <v>70</v>
      </c>
      <c r="E53" s="6" t="s">
        <v>145</v>
      </c>
      <c r="F53" s="6" t="s">
        <v>174</v>
      </c>
      <c r="G53" s="6" t="s">
        <v>276</v>
      </c>
      <c r="H53" s="6" t="s">
        <v>71</v>
      </c>
      <c r="I53" s="6" t="s">
        <v>297</v>
      </c>
      <c r="J53" s="6" t="s">
        <v>146</v>
      </c>
      <c r="K53" s="32"/>
      <c r="L53" s="32"/>
      <c r="M53" s="32"/>
    </row>
    <row r="54" spans="1:16" ht="77.25" hidden="1" customHeight="1" x14ac:dyDescent="0.25">
      <c r="A54" s="16" t="s">
        <v>247</v>
      </c>
      <c r="B54" s="14" t="s">
        <v>298</v>
      </c>
      <c r="C54" s="6" t="s">
        <v>73</v>
      </c>
      <c r="D54" s="6" t="s">
        <v>70</v>
      </c>
      <c r="E54" s="6" t="s">
        <v>145</v>
      </c>
      <c r="F54" s="6" t="s">
        <v>174</v>
      </c>
      <c r="G54" s="6" t="s">
        <v>276</v>
      </c>
      <c r="H54" s="6" t="s">
        <v>71</v>
      </c>
      <c r="I54" s="6" t="s">
        <v>297</v>
      </c>
      <c r="J54" s="6" t="s">
        <v>146</v>
      </c>
      <c r="K54" s="32"/>
      <c r="L54" s="32"/>
      <c r="M54" s="32"/>
    </row>
    <row r="55" spans="1:16" ht="72.75" hidden="1" customHeight="1" x14ac:dyDescent="0.25">
      <c r="A55" s="16" t="s">
        <v>248</v>
      </c>
      <c r="B55" s="14" t="s">
        <v>298</v>
      </c>
      <c r="C55" s="6" t="s">
        <v>147</v>
      </c>
      <c r="D55" s="6" t="s">
        <v>70</v>
      </c>
      <c r="E55" s="6" t="s">
        <v>145</v>
      </c>
      <c r="F55" s="6" t="s">
        <v>174</v>
      </c>
      <c r="G55" s="6" t="s">
        <v>276</v>
      </c>
      <c r="H55" s="6" t="s">
        <v>71</v>
      </c>
      <c r="I55" s="6" t="s">
        <v>297</v>
      </c>
      <c r="J55" s="6" t="s">
        <v>146</v>
      </c>
      <c r="K55" s="32"/>
      <c r="L55" s="32"/>
      <c r="M55" s="32"/>
    </row>
    <row r="56" spans="1:16" ht="96" hidden="1" customHeight="1" x14ac:dyDescent="0.25">
      <c r="A56" s="16" t="s">
        <v>247</v>
      </c>
      <c r="B56" s="14" t="s">
        <v>298</v>
      </c>
      <c r="C56" s="6" t="s">
        <v>97</v>
      </c>
      <c r="D56" s="6" t="s">
        <v>70</v>
      </c>
      <c r="E56" s="6" t="s">
        <v>145</v>
      </c>
      <c r="F56" s="6" t="s">
        <v>174</v>
      </c>
      <c r="G56" s="6" t="s">
        <v>276</v>
      </c>
      <c r="H56" s="6" t="s">
        <v>71</v>
      </c>
      <c r="I56" s="6" t="s">
        <v>297</v>
      </c>
      <c r="J56" s="6" t="s">
        <v>146</v>
      </c>
      <c r="K56" s="32"/>
      <c r="L56" s="32"/>
      <c r="M56" s="32"/>
    </row>
    <row r="57" spans="1:16" ht="83.25" hidden="1" customHeight="1" x14ac:dyDescent="0.25">
      <c r="A57" s="16" t="s">
        <v>248</v>
      </c>
      <c r="B57" s="7" t="s">
        <v>399</v>
      </c>
      <c r="C57" s="6" t="s">
        <v>97</v>
      </c>
      <c r="D57" s="6" t="s">
        <v>70</v>
      </c>
      <c r="E57" s="6" t="s">
        <v>145</v>
      </c>
      <c r="F57" s="6" t="s">
        <v>71</v>
      </c>
      <c r="G57" s="6" t="s">
        <v>276</v>
      </c>
      <c r="H57" s="6" t="s">
        <v>71</v>
      </c>
      <c r="I57" s="6" t="s">
        <v>398</v>
      </c>
      <c r="J57" s="6" t="s">
        <v>146</v>
      </c>
      <c r="K57" s="32"/>
      <c r="L57" s="32"/>
      <c r="M57" s="32"/>
    </row>
    <row r="58" spans="1:16" ht="162.75" customHeight="1" x14ac:dyDescent="0.25">
      <c r="A58" s="16" t="s">
        <v>246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v>172</v>
      </c>
      <c r="L58" s="32">
        <v>181</v>
      </c>
      <c r="M58" s="32">
        <v>190</v>
      </c>
      <c r="P58" s="52">
        <f>K58+K61+K64+K75+K77+K78+K83+K84+K85+K65</f>
        <v>355</v>
      </c>
    </row>
    <row r="59" spans="1:16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6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6" ht="80.25" customHeight="1" x14ac:dyDescent="0.25">
      <c r="A61" s="16" t="s">
        <v>247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6" ht="97.5" customHeight="1" x14ac:dyDescent="0.25">
      <c r="A62" s="16" t="s">
        <v>248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6" ht="88.5" customHeight="1" x14ac:dyDescent="0.25">
      <c r="A63" s="16" t="s">
        <v>33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6" ht="111.75" customHeight="1" x14ac:dyDescent="0.25">
      <c r="A64" s="16" t="s">
        <v>34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96.75" customHeight="1" x14ac:dyDescent="0.25">
      <c r="A65" s="16" t="s">
        <v>35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92.25" customHeight="1" x14ac:dyDescent="0.25">
      <c r="A66" s="16" t="s">
        <v>36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94.5" customHeight="1" x14ac:dyDescent="0.25">
      <c r="A67" s="16" t="s">
        <v>37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v>85</v>
      </c>
      <c r="L67" s="32">
        <v>89</v>
      </c>
      <c r="M67" s="32">
        <v>93</v>
      </c>
    </row>
    <row r="68" spans="1:13" ht="131.25" customHeight="1" x14ac:dyDescent="0.25">
      <c r="A68" s="16" t="s">
        <v>38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v>6</v>
      </c>
      <c r="L68" s="32">
        <v>6</v>
      </c>
      <c r="M68" s="32">
        <v>6</v>
      </c>
    </row>
    <row r="69" spans="1:13" ht="99" hidden="1" customHeight="1" x14ac:dyDescent="0.25">
      <c r="A69" s="16" t="s">
        <v>44</v>
      </c>
      <c r="B69" s="17" t="s">
        <v>278</v>
      </c>
      <c r="C69" s="6" t="s">
        <v>147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/>
      <c r="L69" s="32"/>
      <c r="M69" s="32"/>
    </row>
    <row r="70" spans="1:13" ht="68.25" customHeight="1" x14ac:dyDescent="0.25">
      <c r="A70" s="16" t="s">
        <v>39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v>800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94.5" customHeight="1" x14ac:dyDescent="0.25">
      <c r="A73" s="16" t="s">
        <v>40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v>85</v>
      </c>
      <c r="L73" s="32">
        <v>89</v>
      </c>
      <c r="M73" s="32">
        <v>93</v>
      </c>
    </row>
    <row r="74" spans="1:13" ht="15.75" hidden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79.5" customHeight="1" x14ac:dyDescent="0.25">
      <c r="A75" s="16" t="s">
        <v>41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65.25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42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43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44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v>5</v>
      </c>
      <c r="L79" s="32">
        <v>5</v>
      </c>
      <c r="M79" s="32">
        <v>5</v>
      </c>
    </row>
    <row r="80" spans="1:13" ht="93.75" customHeight="1" x14ac:dyDescent="0.25">
      <c r="A80" s="16" t="s">
        <v>45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3.75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3.7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46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241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242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v>102</v>
      </c>
      <c r="L85" s="32">
        <v>107</v>
      </c>
      <c r="M85" s="32">
        <v>112</v>
      </c>
    </row>
    <row r="86" spans="1:14" ht="93.75" hidden="1" customHeight="1" x14ac:dyDescent="0.25">
      <c r="A86" s="16" t="s">
        <v>350</v>
      </c>
      <c r="B86" s="14" t="s">
        <v>298</v>
      </c>
      <c r="C86" s="6" t="s">
        <v>153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/>
      <c r="L86" s="32"/>
      <c r="M86" s="32"/>
    </row>
    <row r="87" spans="1:14" ht="31.5" x14ac:dyDescent="0.25">
      <c r="A87" s="16" t="s">
        <v>11</v>
      </c>
      <c r="B87" s="50" t="s">
        <v>154</v>
      </c>
      <c r="C87" s="4" t="s">
        <v>97</v>
      </c>
      <c r="D87" s="4" t="s">
        <v>70</v>
      </c>
      <c r="E87" s="4" t="s">
        <v>155</v>
      </c>
      <c r="F87" s="4" t="s">
        <v>85</v>
      </c>
      <c r="G87" s="4" t="s">
        <v>106</v>
      </c>
      <c r="H87" s="4" t="s">
        <v>85</v>
      </c>
      <c r="I87" s="4" t="s">
        <v>68</v>
      </c>
      <c r="J87" s="4" t="s">
        <v>156</v>
      </c>
      <c r="K87" s="30">
        <v>75</v>
      </c>
      <c r="L87" s="30">
        <v>80</v>
      </c>
      <c r="M87" s="30">
        <v>85</v>
      </c>
    </row>
    <row r="88" spans="1:14" ht="15.75" x14ac:dyDescent="0.25">
      <c r="A88" s="16" t="s">
        <v>12</v>
      </c>
      <c r="B88" s="3" t="s">
        <v>157</v>
      </c>
      <c r="C88" s="4" t="s">
        <v>66</v>
      </c>
      <c r="D88" s="4" t="s">
        <v>158</v>
      </c>
      <c r="E88" s="4" t="s">
        <v>67</v>
      </c>
      <c r="F88" s="4" t="s">
        <v>67</v>
      </c>
      <c r="G88" s="4" t="s">
        <v>66</v>
      </c>
      <c r="H88" s="4" t="s">
        <v>67</v>
      </c>
      <c r="I88" s="4" t="s">
        <v>68</v>
      </c>
      <c r="J88" s="4" t="s">
        <v>66</v>
      </c>
      <c r="K88" s="68">
        <f>K89+K178+K177+K179</f>
        <v>623995.36999999988</v>
      </c>
      <c r="L88" s="30">
        <f>L89+L178+L177+L179</f>
        <v>384807.29616999999</v>
      </c>
      <c r="M88" s="30">
        <f>M89+M178+M177+M179</f>
        <v>385991.10000000003</v>
      </c>
      <c r="N88" s="30" t="e">
        <f>N89+N175+N174+N177</f>
        <v>#REF!</v>
      </c>
    </row>
    <row r="89" spans="1:14" ht="31.5" x14ac:dyDescent="0.25">
      <c r="A89" s="16"/>
      <c r="B89" s="5" t="s">
        <v>159</v>
      </c>
      <c r="C89" s="4" t="s">
        <v>66</v>
      </c>
      <c r="D89" s="4" t="s">
        <v>158</v>
      </c>
      <c r="E89" s="4" t="s">
        <v>74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67">
        <f>K90+K93+K124+K159+K144</f>
        <v>623949.36999999988</v>
      </c>
      <c r="L89" s="30">
        <f>L90+L93+L124+L159+L144</f>
        <v>384760.29616999999</v>
      </c>
      <c r="M89" s="30">
        <f t="shared" ref="M89" si="4">M90+M93+M124+M159+M144</f>
        <v>385941.10000000003</v>
      </c>
      <c r="N89" s="30" t="e">
        <f>N90+N93+N121+N143+N147+N148</f>
        <v>#REF!</v>
      </c>
    </row>
    <row r="90" spans="1:14" ht="31.5" x14ac:dyDescent="0.25">
      <c r="A90" s="16" t="s">
        <v>1</v>
      </c>
      <c r="B90" s="5" t="s">
        <v>160</v>
      </c>
      <c r="C90" s="4" t="s">
        <v>66</v>
      </c>
      <c r="D90" s="4" t="s">
        <v>158</v>
      </c>
      <c r="E90" s="4" t="s">
        <v>74</v>
      </c>
      <c r="F90" s="4" t="s">
        <v>71</v>
      </c>
      <c r="G90" s="4" t="s">
        <v>161</v>
      </c>
      <c r="H90" s="4" t="s">
        <v>67</v>
      </c>
      <c r="I90" s="4" t="s">
        <v>68</v>
      </c>
      <c r="J90" s="4" t="s">
        <v>102</v>
      </c>
      <c r="K90" s="30">
        <f>K91+K92</f>
        <v>103126</v>
      </c>
      <c r="L90" s="30">
        <f>L91+L92</f>
        <v>70436</v>
      </c>
      <c r="M90" s="30">
        <f>M91+M92</f>
        <v>68666</v>
      </c>
      <c r="N90" s="24">
        <f>N91+N92</f>
        <v>93307000</v>
      </c>
    </row>
    <row r="91" spans="1:14" ht="31.5" x14ac:dyDescent="0.25">
      <c r="A91" s="16" t="s">
        <v>2</v>
      </c>
      <c r="B91" s="7" t="s">
        <v>163</v>
      </c>
      <c r="C91" s="6" t="s">
        <v>97</v>
      </c>
      <c r="D91" s="6" t="s">
        <v>158</v>
      </c>
      <c r="E91" s="6" t="s">
        <v>74</v>
      </c>
      <c r="F91" s="6" t="s">
        <v>164</v>
      </c>
      <c r="G91" s="6" t="s">
        <v>161</v>
      </c>
      <c r="H91" s="6" t="s">
        <v>85</v>
      </c>
      <c r="I91" s="6" t="s">
        <v>68</v>
      </c>
      <c r="J91" s="6" t="s">
        <v>102</v>
      </c>
      <c r="K91" s="32">
        <v>103126</v>
      </c>
      <c r="L91" s="32">
        <v>70436</v>
      </c>
      <c r="M91" s="32">
        <v>68666</v>
      </c>
      <c r="N91" s="27">
        <v>76041000</v>
      </c>
    </row>
    <row r="92" spans="1:14" ht="31.5" hidden="1" x14ac:dyDescent="0.25">
      <c r="A92" s="16" t="s">
        <v>51</v>
      </c>
      <c r="B92" s="29" t="s">
        <v>165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166</v>
      </c>
      <c r="H92" s="6" t="s">
        <v>85</v>
      </c>
      <c r="I92" s="6" t="s">
        <v>68</v>
      </c>
      <c r="J92" s="6" t="s">
        <v>102</v>
      </c>
      <c r="K92" s="32"/>
      <c r="L92" s="32"/>
      <c r="M92" s="32"/>
      <c r="N92" s="27">
        <v>17266000</v>
      </c>
    </row>
    <row r="93" spans="1:14" ht="15.75" x14ac:dyDescent="0.25">
      <c r="A93" s="16" t="s">
        <v>158</v>
      </c>
      <c r="B93" s="5" t="s">
        <v>167</v>
      </c>
      <c r="C93" s="4" t="s">
        <v>66</v>
      </c>
      <c r="D93" s="4" t="s">
        <v>158</v>
      </c>
      <c r="E93" s="4" t="s">
        <v>74</v>
      </c>
      <c r="F93" s="4" t="s">
        <v>74</v>
      </c>
      <c r="G93" s="4" t="s">
        <v>66</v>
      </c>
      <c r="H93" s="4" t="s">
        <v>67</v>
      </c>
      <c r="I93" s="4" t="s">
        <v>68</v>
      </c>
      <c r="J93" s="4" t="s">
        <v>102</v>
      </c>
      <c r="K93" s="30">
        <f>K94+K95+K99+K111+K112+K114+K96+K98++K101+K103+K104+K105+K106+K107+K108+K109+K110+K117+K118+K113+K102+K100+K115+K97+K119+K116+K120+K121++K122+K123</f>
        <v>130114.97100000001</v>
      </c>
      <c r="L93" s="30">
        <f>L94+L95+L99+L111+L112+L114+L96+L98++L101+L103+L104+L105+L106+L107+L108+L109+L110+L117+L118+L113+L102+L100+L115+L97+L119+L116+L120+L121++L122+L123</f>
        <v>36824.696169999996</v>
      </c>
      <c r="M93" s="30">
        <f>M94+M95+M99+M111+M112+M114+M96+M98++M101+M103+M104+M105+M106+M107+M108+M109+M110+M117+M118+M113+M102+M100+M115+M97+M119+M116+M120+M121++M122+M123</f>
        <v>33241.800000000003</v>
      </c>
      <c r="N93" s="30">
        <f>N94+N95+N99+N109+N110+N112+N96+N98++N100+N101+N102+N103+N104+N105+N106+N107+N108+N115+N116+N111</f>
        <v>84573736.590000004</v>
      </c>
    </row>
    <row r="94" spans="1:14" ht="78.75" x14ac:dyDescent="0.25">
      <c r="A94" s="16" t="s">
        <v>4</v>
      </c>
      <c r="B94" s="7" t="s">
        <v>301</v>
      </c>
      <c r="C94" s="6" t="s">
        <v>97</v>
      </c>
      <c r="D94" s="6" t="s">
        <v>158</v>
      </c>
      <c r="E94" s="6" t="s">
        <v>74</v>
      </c>
      <c r="F94" s="6" t="s">
        <v>168</v>
      </c>
      <c r="G94" s="6" t="s">
        <v>169</v>
      </c>
      <c r="H94" s="6" t="s">
        <v>85</v>
      </c>
      <c r="I94" s="6" t="s">
        <v>68</v>
      </c>
      <c r="J94" s="6" t="s">
        <v>102</v>
      </c>
      <c r="K94" s="32">
        <v>3798</v>
      </c>
      <c r="L94" s="32">
        <v>0</v>
      </c>
      <c r="M94" s="32">
        <v>0</v>
      </c>
      <c r="N94" s="27">
        <v>1377300</v>
      </c>
    </row>
    <row r="95" spans="1:14" ht="63" hidden="1" x14ac:dyDescent="0.25">
      <c r="A95" s="16"/>
      <c r="B95" s="18" t="s">
        <v>239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/>
      <c r="L95" s="32"/>
      <c r="M95" s="32"/>
      <c r="N95" s="27">
        <v>25000000</v>
      </c>
    </row>
    <row r="96" spans="1:14" ht="68.25" customHeight="1" x14ac:dyDescent="0.25">
      <c r="A96" s="16" t="s">
        <v>5</v>
      </c>
      <c r="B96" s="7" t="s">
        <v>369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>
        <v>1200</v>
      </c>
      <c r="L96" s="32">
        <v>0</v>
      </c>
      <c r="M96" s="32">
        <v>0</v>
      </c>
      <c r="N96" s="27">
        <v>7271572.5899999999</v>
      </c>
    </row>
    <row r="97" spans="1:14" ht="60.75" hidden="1" customHeight="1" x14ac:dyDescent="0.25">
      <c r="A97" s="16"/>
      <c r="B97" s="7" t="s">
        <v>313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/>
      <c r="L97" s="32"/>
      <c r="M97" s="32"/>
    </row>
    <row r="98" spans="1:14" ht="49.5" hidden="1" customHeight="1" x14ac:dyDescent="0.25">
      <c r="A98" s="16"/>
      <c r="B98" s="7" t="s">
        <v>170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162</v>
      </c>
      <c r="K98" s="32"/>
      <c r="L98" s="32"/>
      <c r="M98" s="32"/>
      <c r="N98" s="27">
        <v>342000</v>
      </c>
    </row>
    <row r="99" spans="1:14" ht="63" x14ac:dyDescent="0.25">
      <c r="A99" s="16" t="s">
        <v>13</v>
      </c>
      <c r="B99" s="7" t="s">
        <v>171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102</v>
      </c>
      <c r="K99" s="32">
        <v>1821</v>
      </c>
      <c r="L99" s="32">
        <v>1420.8</v>
      </c>
      <c r="M99" s="32">
        <v>1457.2</v>
      </c>
      <c r="N99" s="28">
        <v>1469000</v>
      </c>
    </row>
    <row r="100" spans="1:14" ht="63" hidden="1" x14ac:dyDescent="0.25">
      <c r="A100" s="16"/>
      <c r="B100" s="7" t="s">
        <v>302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/>
      <c r="L100" s="32"/>
      <c r="M100" s="32"/>
      <c r="N100" s="28">
        <v>3286000</v>
      </c>
    </row>
    <row r="101" spans="1:14" ht="204.75" customHeight="1" x14ac:dyDescent="0.25">
      <c r="A101" s="16" t="s">
        <v>371</v>
      </c>
      <c r="B101" s="29" t="s">
        <v>365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>
        <v>6287</v>
      </c>
      <c r="L101" s="32">
        <v>4903.8999999999996</v>
      </c>
      <c r="M101" s="32">
        <v>5029.6000000000004</v>
      </c>
      <c r="N101" s="28">
        <v>10274000</v>
      </c>
    </row>
    <row r="102" spans="1:14" ht="78.75" x14ac:dyDescent="0.25">
      <c r="A102" s="16" t="s">
        <v>372</v>
      </c>
      <c r="B102" s="29" t="s">
        <v>172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3240</v>
      </c>
      <c r="L102" s="32">
        <v>0</v>
      </c>
      <c r="M102" s="32">
        <v>0</v>
      </c>
      <c r="N102" s="28">
        <v>15508000</v>
      </c>
    </row>
    <row r="103" spans="1:14" ht="63" x14ac:dyDescent="0.25">
      <c r="A103" s="16" t="s">
        <v>373</v>
      </c>
      <c r="B103" s="7" t="s">
        <v>367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9828.2000000000007</v>
      </c>
      <c r="L103" s="32">
        <v>7666</v>
      </c>
      <c r="M103" s="32">
        <v>7862.6</v>
      </c>
      <c r="N103" s="52">
        <f>3570632.8+1487637.2</f>
        <v>5058270</v>
      </c>
    </row>
    <row r="104" spans="1:14" ht="47.25" hidden="1" x14ac:dyDescent="0.25">
      <c r="A104" s="16"/>
      <c r="B104" s="7" t="s">
        <v>170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/>
      <c r="L104" s="32"/>
      <c r="M104" s="32"/>
      <c r="N104" s="28">
        <v>1000000</v>
      </c>
    </row>
    <row r="105" spans="1:14" ht="47.25" hidden="1" x14ac:dyDescent="0.25">
      <c r="A105" s="16"/>
      <c r="B105" s="7" t="s">
        <v>333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/>
      <c r="L105" s="32"/>
      <c r="M105" s="32"/>
      <c r="N105" s="28">
        <v>2867000</v>
      </c>
    </row>
    <row r="106" spans="1:14" ht="63" hidden="1" x14ac:dyDescent="0.25">
      <c r="A106" s="16"/>
      <c r="B106" s="7" t="s">
        <v>337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/>
      <c r="L106" s="32"/>
      <c r="M106" s="32"/>
      <c r="N106" s="28">
        <v>249100</v>
      </c>
    </row>
    <row r="107" spans="1:14" ht="63" hidden="1" x14ac:dyDescent="0.25">
      <c r="A107" s="16"/>
      <c r="B107" s="7" t="s">
        <v>175</v>
      </c>
      <c r="C107" s="6" t="s">
        <v>97</v>
      </c>
      <c r="D107" s="6" t="s">
        <v>158</v>
      </c>
      <c r="E107" s="6" t="s">
        <v>74</v>
      </c>
      <c r="F107" s="6" t="s">
        <v>150</v>
      </c>
      <c r="G107" s="6" t="s">
        <v>176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118696</v>
      </c>
    </row>
    <row r="108" spans="1:14" ht="47.25" hidden="1" x14ac:dyDescent="0.25">
      <c r="A108" s="16"/>
      <c r="B108" s="7" t="s">
        <v>177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178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1576960</v>
      </c>
    </row>
    <row r="109" spans="1:14" ht="47.25" hidden="1" x14ac:dyDescent="0.25">
      <c r="A109" s="16"/>
      <c r="B109" s="33" t="s">
        <v>179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180</v>
      </c>
      <c r="H109" s="6" t="s">
        <v>85</v>
      </c>
      <c r="I109" s="6" t="s">
        <v>68</v>
      </c>
      <c r="J109" s="6" t="s">
        <v>102</v>
      </c>
      <c r="K109" s="53"/>
      <c r="L109" s="32"/>
      <c r="M109" s="32"/>
      <c r="N109" s="28">
        <v>1190000</v>
      </c>
    </row>
    <row r="110" spans="1:14" ht="47.25" hidden="1" x14ac:dyDescent="0.25">
      <c r="A110" s="16"/>
      <c r="B110" s="18" t="s">
        <v>181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4"/>
      <c r="L110" s="32"/>
      <c r="M110" s="32"/>
      <c r="N110" s="52">
        <v>67300</v>
      </c>
    </row>
    <row r="111" spans="1:14" ht="69" customHeight="1" x14ac:dyDescent="0.25">
      <c r="A111" s="16" t="s">
        <v>374</v>
      </c>
      <c r="B111" s="7" t="s">
        <v>318</v>
      </c>
      <c r="C111" s="6" t="s">
        <v>97</v>
      </c>
      <c r="D111" s="6" t="s">
        <v>158</v>
      </c>
      <c r="E111" s="6" t="s">
        <v>74</v>
      </c>
      <c r="F111" s="6" t="s">
        <v>168</v>
      </c>
      <c r="G111" s="6" t="s">
        <v>169</v>
      </c>
      <c r="H111" s="6" t="s">
        <v>85</v>
      </c>
      <c r="I111" s="6" t="s">
        <v>68</v>
      </c>
      <c r="J111" s="6" t="s">
        <v>102</v>
      </c>
      <c r="K111" s="32">
        <v>1950.271</v>
      </c>
      <c r="L111" s="32"/>
      <c r="M111" s="32"/>
      <c r="N111" s="28">
        <v>3777500</v>
      </c>
    </row>
    <row r="112" spans="1:14" ht="94.5" x14ac:dyDescent="0.25">
      <c r="A112" s="16" t="s">
        <v>375</v>
      </c>
      <c r="B112" s="19" t="s">
        <v>368</v>
      </c>
      <c r="C112" s="6" t="s">
        <v>97</v>
      </c>
      <c r="D112" s="6" t="s">
        <v>158</v>
      </c>
      <c r="E112" s="6" t="s">
        <v>74</v>
      </c>
      <c r="F112" s="6" t="s">
        <v>182</v>
      </c>
      <c r="G112" s="6" t="s">
        <v>184</v>
      </c>
      <c r="H112" s="6" t="s">
        <v>85</v>
      </c>
      <c r="I112" s="6" t="s">
        <v>68</v>
      </c>
      <c r="J112" s="6" t="s">
        <v>102</v>
      </c>
      <c r="K112" s="32">
        <v>12400</v>
      </c>
      <c r="L112" s="32">
        <v>0</v>
      </c>
      <c r="M112" s="32">
        <v>0</v>
      </c>
    </row>
    <row r="113" spans="1:14" ht="94.5" hidden="1" x14ac:dyDescent="0.25">
      <c r="A113" s="16"/>
      <c r="B113" s="7" t="s">
        <v>290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/>
      <c r="L113" s="32"/>
      <c r="M113" s="32"/>
    </row>
    <row r="114" spans="1:14" ht="30.75" hidden="1" customHeight="1" x14ac:dyDescent="0.25">
      <c r="A114" s="16"/>
      <c r="B114" s="7" t="s">
        <v>183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185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47.25" x14ac:dyDescent="0.25">
      <c r="A115" s="16" t="s">
        <v>376</v>
      </c>
      <c r="B115" s="7" t="s">
        <v>366</v>
      </c>
      <c r="C115" s="6" t="s">
        <v>97</v>
      </c>
      <c r="D115" s="6" t="s">
        <v>158</v>
      </c>
      <c r="E115" s="6" t="s">
        <v>74</v>
      </c>
      <c r="F115" s="6" t="s">
        <v>150</v>
      </c>
      <c r="G115" s="6" t="s">
        <v>240</v>
      </c>
      <c r="H115" s="6" t="s">
        <v>85</v>
      </c>
      <c r="I115" s="6" t="s">
        <v>68</v>
      </c>
      <c r="J115" s="6" t="s">
        <v>102</v>
      </c>
      <c r="K115" s="32">
        <f>1600+400</f>
        <v>2000</v>
      </c>
      <c r="L115" s="32">
        <v>3400</v>
      </c>
      <c r="M115" s="32">
        <v>500</v>
      </c>
      <c r="N115" s="39">
        <v>1084123.75</v>
      </c>
    </row>
    <row r="116" spans="1:14" ht="33" hidden="1" customHeight="1" x14ac:dyDescent="0.25">
      <c r="A116" s="16"/>
      <c r="B116" s="7" t="s">
        <v>283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295</v>
      </c>
      <c r="H116" s="6" t="s">
        <v>85</v>
      </c>
      <c r="I116" s="6" t="s">
        <v>68</v>
      </c>
      <c r="J116" s="6" t="s">
        <v>102</v>
      </c>
      <c r="K116" s="32"/>
      <c r="L116" s="32"/>
      <c r="M116" s="32"/>
      <c r="N116" s="39">
        <v>3056914.25</v>
      </c>
    </row>
    <row r="117" spans="1:14" ht="57" customHeight="1" x14ac:dyDescent="0.25">
      <c r="A117" s="16" t="s">
        <v>391</v>
      </c>
      <c r="B117" s="7" t="s">
        <v>299</v>
      </c>
      <c r="C117" s="6" t="s">
        <v>97</v>
      </c>
      <c r="D117" s="6" t="s">
        <v>158</v>
      </c>
      <c r="E117" s="6" t="s">
        <v>74</v>
      </c>
      <c r="F117" s="6" t="s">
        <v>182</v>
      </c>
      <c r="G117" s="6" t="s">
        <v>284</v>
      </c>
      <c r="H117" s="6" t="s">
        <v>85</v>
      </c>
      <c r="I117" s="6" t="s">
        <v>68</v>
      </c>
      <c r="J117" s="6" t="s">
        <v>102</v>
      </c>
      <c r="K117" s="32">
        <v>69088.899999999994</v>
      </c>
      <c r="L117" s="32"/>
      <c r="M117" s="32"/>
    </row>
    <row r="118" spans="1:14" ht="47.25" x14ac:dyDescent="0.25">
      <c r="A118" s="16" t="s">
        <v>392</v>
      </c>
      <c r="B118" s="7" t="s">
        <v>300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285</v>
      </c>
      <c r="H118" s="6" t="s">
        <v>85</v>
      </c>
      <c r="I118" s="6" t="s">
        <v>68</v>
      </c>
      <c r="J118" s="6" t="s">
        <v>102</v>
      </c>
      <c r="K118" s="32">
        <v>697.8</v>
      </c>
      <c r="L118" s="32"/>
      <c r="M118" s="32"/>
    </row>
    <row r="119" spans="1:14" ht="64.5" hidden="1" customHeight="1" x14ac:dyDescent="0.25">
      <c r="A119" s="16"/>
      <c r="B119" s="18" t="s">
        <v>395</v>
      </c>
      <c r="C119" s="6" t="s">
        <v>97</v>
      </c>
      <c r="D119" s="6" t="s">
        <v>158</v>
      </c>
      <c r="E119" s="6" t="s">
        <v>74</v>
      </c>
      <c r="F119" s="6" t="s">
        <v>168</v>
      </c>
      <c r="G119" s="6" t="s">
        <v>169</v>
      </c>
      <c r="H119" s="6" t="s">
        <v>85</v>
      </c>
      <c r="I119" s="6" t="s">
        <v>68</v>
      </c>
      <c r="J119" s="6" t="s">
        <v>102</v>
      </c>
      <c r="K119" s="32"/>
      <c r="L119" s="32"/>
      <c r="M119" s="32"/>
    </row>
    <row r="120" spans="1:14" ht="28.5" hidden="1" customHeight="1" x14ac:dyDescent="0.25">
      <c r="A120" s="16"/>
      <c r="B120" s="7" t="s">
        <v>287</v>
      </c>
      <c r="C120" s="6" t="s">
        <v>97</v>
      </c>
      <c r="D120" s="6" t="s">
        <v>158</v>
      </c>
      <c r="E120" s="6" t="s">
        <v>74</v>
      </c>
      <c r="F120" s="6" t="s">
        <v>150</v>
      </c>
      <c r="G120" s="6" t="s">
        <v>288</v>
      </c>
      <c r="H120" s="6" t="s">
        <v>85</v>
      </c>
      <c r="I120" s="6" t="s">
        <v>68</v>
      </c>
      <c r="J120" s="6" t="s">
        <v>102</v>
      </c>
      <c r="K120" s="32"/>
      <c r="L120" s="32"/>
      <c r="M120" s="32"/>
    </row>
    <row r="121" spans="1:14" ht="51" hidden="1" customHeight="1" x14ac:dyDescent="0.25">
      <c r="A121" s="16"/>
      <c r="B121" s="7" t="s">
        <v>292</v>
      </c>
      <c r="C121" s="6" t="s">
        <v>97</v>
      </c>
      <c r="D121" s="6" t="s">
        <v>158</v>
      </c>
      <c r="E121" s="6" t="s">
        <v>74</v>
      </c>
      <c r="F121" s="6" t="s">
        <v>293</v>
      </c>
      <c r="G121" s="6" t="s">
        <v>294</v>
      </c>
      <c r="H121" s="6" t="s">
        <v>85</v>
      </c>
      <c r="I121" s="6" t="s">
        <v>68</v>
      </c>
      <c r="J121" s="6" t="s">
        <v>102</v>
      </c>
      <c r="K121" s="32"/>
      <c r="L121" s="32"/>
      <c r="M121" s="32"/>
      <c r="N121" s="24" t="e">
        <f>N122+N137+N138+N140</f>
        <v>#REF!</v>
      </c>
    </row>
    <row r="122" spans="1:14" ht="54.75" customHeight="1" x14ac:dyDescent="0.25">
      <c r="A122" s="16" t="s">
        <v>393</v>
      </c>
      <c r="B122" s="7" t="s">
        <v>337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388</v>
      </c>
      <c r="H122" s="6" t="s">
        <v>85</v>
      </c>
      <c r="I122" s="6" t="s">
        <v>68</v>
      </c>
      <c r="J122" s="6" t="s">
        <v>102</v>
      </c>
      <c r="K122" s="32">
        <v>17803.8</v>
      </c>
      <c r="L122" s="32">
        <v>18396.5</v>
      </c>
      <c r="M122" s="32">
        <v>18392.400000000001</v>
      </c>
      <c r="N122" s="24" t="e">
        <f>N124+N125+N126+N127+N128+N129+N130+N131+N133+#REF!+N134+N136</f>
        <v>#REF!</v>
      </c>
    </row>
    <row r="123" spans="1:14" ht="44.25" customHeight="1" x14ac:dyDescent="0.25">
      <c r="A123" s="16" t="s">
        <v>400</v>
      </c>
      <c r="B123" s="7" t="s">
        <v>327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284</v>
      </c>
      <c r="H123" s="6" t="s">
        <v>85</v>
      </c>
      <c r="I123" s="6" t="s">
        <v>68</v>
      </c>
      <c r="J123" s="6" t="s">
        <v>102</v>
      </c>
      <c r="K123" s="32">
        <v>0</v>
      </c>
      <c r="L123" s="32">
        <v>1037.4961699999999</v>
      </c>
      <c r="M123" s="32">
        <v>0</v>
      </c>
      <c r="N123" s="37"/>
    </row>
    <row r="124" spans="1:14" ht="15.75" x14ac:dyDescent="0.25">
      <c r="A124" s="16" t="s">
        <v>47</v>
      </c>
      <c r="B124" s="5" t="s">
        <v>187</v>
      </c>
      <c r="C124" s="4" t="s">
        <v>66</v>
      </c>
      <c r="D124" s="4" t="s">
        <v>158</v>
      </c>
      <c r="E124" s="4" t="s">
        <v>74</v>
      </c>
      <c r="F124" s="4" t="s">
        <v>89</v>
      </c>
      <c r="G124" s="4" t="s">
        <v>66</v>
      </c>
      <c r="H124" s="4" t="s">
        <v>67</v>
      </c>
      <c r="I124" s="4" t="s">
        <v>68</v>
      </c>
      <c r="J124" s="4" t="s">
        <v>102</v>
      </c>
      <c r="K124" s="30">
        <f>K125+K140+K141+K142+K143+K129</f>
        <v>323100.69999999995</v>
      </c>
      <c r="L124" s="30">
        <f t="shared" ref="L124:M124" si="5">L125+L140+L141+L142+L143+L129</f>
        <v>245750.39999999999</v>
      </c>
      <c r="M124" s="30">
        <f t="shared" si="5"/>
        <v>251844.1</v>
      </c>
      <c r="N124" s="27">
        <v>186000</v>
      </c>
    </row>
    <row r="125" spans="1:14" ht="47.25" x14ac:dyDescent="0.25">
      <c r="A125" s="16"/>
      <c r="B125" s="5" t="s">
        <v>188</v>
      </c>
      <c r="C125" s="4" t="s">
        <v>97</v>
      </c>
      <c r="D125" s="4" t="s">
        <v>158</v>
      </c>
      <c r="E125" s="4" t="s">
        <v>74</v>
      </c>
      <c r="F125" s="4" t="s">
        <v>149</v>
      </c>
      <c r="G125" s="4" t="s">
        <v>189</v>
      </c>
      <c r="H125" s="4" t="s">
        <v>85</v>
      </c>
      <c r="I125" s="4" t="s">
        <v>68</v>
      </c>
      <c r="J125" s="4" t="s">
        <v>102</v>
      </c>
      <c r="K125" s="30">
        <f>K126+K127+K128+K130+K131+K132+K133+K134+K135+K136+K138+K139</f>
        <v>27986.400000000001</v>
      </c>
      <c r="L125" s="30">
        <f t="shared" ref="L125:M125" si="6">L126+L127+L128+L130+L131+L132+L133+L134+L135+L136+L138+L139</f>
        <v>14190.9</v>
      </c>
      <c r="M125" s="30">
        <f t="shared" si="6"/>
        <v>14541.4</v>
      </c>
      <c r="N125" s="27">
        <v>350000</v>
      </c>
    </row>
    <row r="126" spans="1:14" ht="73.5" customHeight="1" x14ac:dyDescent="0.25">
      <c r="A126" s="16" t="s">
        <v>249</v>
      </c>
      <c r="B126" s="7" t="s">
        <v>282</v>
      </c>
      <c r="C126" s="6" t="s">
        <v>97</v>
      </c>
      <c r="D126" s="6" t="s">
        <v>158</v>
      </c>
      <c r="E126" s="6" t="s">
        <v>74</v>
      </c>
      <c r="F126" s="6" t="s">
        <v>149</v>
      </c>
      <c r="G126" s="6" t="s">
        <v>189</v>
      </c>
      <c r="H126" s="6" t="s">
        <v>85</v>
      </c>
      <c r="I126" s="6" t="s">
        <v>68</v>
      </c>
      <c r="J126" s="6" t="s">
        <v>102</v>
      </c>
      <c r="K126" s="32">
        <v>668</v>
      </c>
      <c r="L126" s="32">
        <v>521</v>
      </c>
      <c r="M126" s="32">
        <v>534</v>
      </c>
      <c r="N126" s="27">
        <v>8028000</v>
      </c>
    </row>
    <row r="127" spans="1:14" ht="94.5" x14ac:dyDescent="0.25">
      <c r="A127" s="16" t="s">
        <v>14</v>
      </c>
      <c r="B127" s="7" t="s">
        <v>360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387</v>
      </c>
      <c r="L127" s="32">
        <v>304</v>
      </c>
      <c r="M127" s="32">
        <v>312</v>
      </c>
      <c r="N127" s="27">
        <v>333000</v>
      </c>
    </row>
    <row r="128" spans="1:14" ht="144.75" customHeight="1" x14ac:dyDescent="0.25">
      <c r="A128" s="16" t="s">
        <v>250</v>
      </c>
      <c r="B128" s="19" t="s">
        <v>191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7886</v>
      </c>
      <c r="L128" s="32">
        <v>6151</v>
      </c>
      <c r="M128" s="32">
        <v>6309</v>
      </c>
      <c r="N128" s="27">
        <v>1244000</v>
      </c>
    </row>
    <row r="129" spans="1:16" ht="33" customHeight="1" x14ac:dyDescent="0.25">
      <c r="A129" s="16" t="s">
        <v>251</v>
      </c>
      <c r="B129" s="19" t="s">
        <v>361</v>
      </c>
      <c r="C129" s="6" t="s">
        <v>97</v>
      </c>
      <c r="D129" s="6" t="s">
        <v>158</v>
      </c>
      <c r="E129" s="6" t="s">
        <v>74</v>
      </c>
      <c r="F129" s="6" t="s">
        <v>389</v>
      </c>
      <c r="G129" s="6" t="s">
        <v>390</v>
      </c>
      <c r="H129" s="6" t="s">
        <v>85</v>
      </c>
      <c r="I129" s="6" t="s">
        <v>68</v>
      </c>
      <c r="J129" s="6" t="s">
        <v>102</v>
      </c>
      <c r="K129" s="32">
        <v>1770</v>
      </c>
      <c r="L129" s="32">
        <v>1380.7</v>
      </c>
      <c r="M129" s="32">
        <v>1416.1</v>
      </c>
      <c r="N129" s="27">
        <v>6248000</v>
      </c>
    </row>
    <row r="130" spans="1:16" ht="114" customHeight="1" x14ac:dyDescent="0.25">
      <c r="A130" s="16" t="s">
        <v>252</v>
      </c>
      <c r="B130" s="7" t="s">
        <v>193</v>
      </c>
      <c r="C130" s="6" t="s">
        <v>97</v>
      </c>
      <c r="D130" s="6" t="s">
        <v>158</v>
      </c>
      <c r="E130" s="6" t="s">
        <v>74</v>
      </c>
      <c r="F130" s="6" t="s">
        <v>149</v>
      </c>
      <c r="G130" s="6" t="s">
        <v>189</v>
      </c>
      <c r="H130" s="6" t="s">
        <v>85</v>
      </c>
      <c r="I130" s="6" t="s">
        <v>68</v>
      </c>
      <c r="J130" s="6" t="s">
        <v>102</v>
      </c>
      <c r="K130" s="32">
        <v>1477</v>
      </c>
      <c r="L130" s="32">
        <v>890</v>
      </c>
      <c r="M130" s="32">
        <v>913</v>
      </c>
    </row>
    <row r="131" spans="1:16" ht="158.25" customHeight="1" x14ac:dyDescent="0.25">
      <c r="A131" s="16" t="s">
        <v>377</v>
      </c>
      <c r="B131" s="8" t="s">
        <v>358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6834</v>
      </c>
      <c r="L131" s="32">
        <v>4379</v>
      </c>
      <c r="M131" s="32">
        <v>4492</v>
      </c>
      <c r="N131" s="28">
        <v>25147000</v>
      </c>
    </row>
    <row r="132" spans="1:16" ht="103.5" hidden="1" customHeight="1" x14ac:dyDescent="0.25">
      <c r="A132" s="16"/>
      <c r="B132" s="7" t="s">
        <v>195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162</v>
      </c>
      <c r="K132" s="32"/>
      <c r="L132" s="32"/>
      <c r="M132" s="32"/>
    </row>
    <row r="133" spans="1:16" ht="48.75" hidden="1" customHeight="1" x14ac:dyDescent="0.25">
      <c r="A133" s="16"/>
      <c r="B133" s="7" t="s">
        <v>196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102</v>
      </c>
      <c r="K133" s="32"/>
      <c r="L133" s="32"/>
      <c r="M133" s="32"/>
      <c r="N133" s="27">
        <v>151000</v>
      </c>
    </row>
    <row r="134" spans="1:16" ht="0.75" hidden="1" customHeight="1" x14ac:dyDescent="0.25">
      <c r="A134" s="16"/>
      <c r="B134" s="7" t="s">
        <v>198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162</v>
      </c>
      <c r="K134" s="32"/>
      <c r="L134" s="32"/>
      <c r="M134" s="32"/>
      <c r="N134" s="28">
        <v>250000</v>
      </c>
    </row>
    <row r="135" spans="1:16" ht="48" hidden="1" customHeight="1" x14ac:dyDescent="0.25">
      <c r="A135" s="16"/>
      <c r="B135" s="7" t="s">
        <v>199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102</v>
      </c>
      <c r="K135" s="32"/>
      <c r="L135" s="32"/>
      <c r="M135" s="32"/>
    </row>
    <row r="136" spans="1:16" ht="54.75" hidden="1" customHeight="1" x14ac:dyDescent="0.25">
      <c r="A136" s="16"/>
      <c r="B136" s="7" t="s">
        <v>200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/>
      <c r="L136" s="32"/>
      <c r="M136" s="32"/>
      <c r="N136" s="55">
        <v>1387000</v>
      </c>
      <c r="O136" s="56"/>
      <c r="P136" s="56"/>
    </row>
    <row r="137" spans="1:16" ht="69" hidden="1" customHeight="1" x14ac:dyDescent="0.25">
      <c r="A137" s="16"/>
      <c r="B137" s="7"/>
      <c r="C137" s="6"/>
      <c r="D137" s="6"/>
      <c r="E137" s="6"/>
      <c r="F137" s="6"/>
      <c r="G137" s="6"/>
      <c r="H137" s="6"/>
      <c r="I137" s="6"/>
      <c r="J137" s="6"/>
      <c r="K137" s="32"/>
      <c r="L137" s="32"/>
      <c r="M137" s="32"/>
      <c r="N137" s="28">
        <v>2322000</v>
      </c>
    </row>
    <row r="138" spans="1:16" ht="66.75" customHeight="1" x14ac:dyDescent="0.25">
      <c r="A138" s="16" t="s">
        <v>378</v>
      </c>
      <c r="B138" s="12" t="s">
        <v>201</v>
      </c>
      <c r="C138" s="6" t="s">
        <v>97</v>
      </c>
      <c r="D138" s="6" t="s">
        <v>158</v>
      </c>
      <c r="E138" s="6" t="s">
        <v>74</v>
      </c>
      <c r="F138" s="6" t="s">
        <v>149</v>
      </c>
      <c r="G138" s="6" t="s">
        <v>189</v>
      </c>
      <c r="H138" s="6" t="s">
        <v>85</v>
      </c>
      <c r="I138" s="6" t="s">
        <v>68</v>
      </c>
      <c r="J138" s="6" t="s">
        <v>102</v>
      </c>
      <c r="K138" s="32">
        <v>3024</v>
      </c>
      <c r="L138" s="32">
        <v>1945.9</v>
      </c>
      <c r="M138" s="32">
        <v>1981.4</v>
      </c>
      <c r="N138" s="28">
        <v>194394000</v>
      </c>
    </row>
    <row r="139" spans="1:16" ht="54.75" customHeight="1" x14ac:dyDescent="0.25">
      <c r="A139" s="16" t="s">
        <v>379</v>
      </c>
      <c r="B139" s="7" t="s">
        <v>359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>
        <v>7710.4</v>
      </c>
      <c r="L139" s="32"/>
      <c r="M139" s="32"/>
      <c r="N139" s="28"/>
    </row>
    <row r="140" spans="1:16" ht="171" customHeight="1" x14ac:dyDescent="0.25">
      <c r="A140" s="16" t="s">
        <v>380</v>
      </c>
      <c r="B140" s="7" t="s">
        <v>364</v>
      </c>
      <c r="C140" s="6" t="s">
        <v>97</v>
      </c>
      <c r="D140" s="6" t="s">
        <v>158</v>
      </c>
      <c r="E140" s="6" t="s">
        <v>74</v>
      </c>
      <c r="F140" s="6" t="s">
        <v>148</v>
      </c>
      <c r="G140" s="6" t="s">
        <v>203</v>
      </c>
      <c r="H140" s="6" t="s">
        <v>85</v>
      </c>
      <c r="I140" s="6" t="s">
        <v>68</v>
      </c>
      <c r="J140" s="6" t="s">
        <v>102</v>
      </c>
      <c r="K140" s="32">
        <v>2535.1999999999998</v>
      </c>
      <c r="L140" s="32">
        <v>7684.2</v>
      </c>
      <c r="M140" s="32">
        <v>7684.2</v>
      </c>
      <c r="N140" s="28">
        <v>1198000</v>
      </c>
    </row>
    <row r="141" spans="1:16" ht="84.75" customHeight="1" x14ac:dyDescent="0.25">
      <c r="A141" s="16" t="s">
        <v>381</v>
      </c>
      <c r="B141" s="19" t="s">
        <v>204</v>
      </c>
      <c r="C141" s="6" t="s">
        <v>97</v>
      </c>
      <c r="D141" s="6" t="s">
        <v>158</v>
      </c>
      <c r="E141" s="6" t="s">
        <v>74</v>
      </c>
      <c r="F141" s="6" t="s">
        <v>205</v>
      </c>
      <c r="G141" s="6" t="s">
        <v>169</v>
      </c>
      <c r="H141" s="6" t="s">
        <v>85</v>
      </c>
      <c r="I141" s="6" t="s">
        <v>68</v>
      </c>
      <c r="J141" s="6" t="s">
        <v>102</v>
      </c>
      <c r="K141" s="32">
        <f>288813+0.3</f>
        <v>288813.3</v>
      </c>
      <c r="L141" s="32">
        <v>220454.39999999999</v>
      </c>
      <c r="M141" s="32">
        <v>226107.1</v>
      </c>
    </row>
    <row r="142" spans="1:16" ht="47.25" x14ac:dyDescent="0.25">
      <c r="A142" s="16" t="s">
        <v>382</v>
      </c>
      <c r="B142" s="7" t="s">
        <v>206</v>
      </c>
      <c r="C142" s="6" t="s">
        <v>97</v>
      </c>
      <c r="D142" s="6" t="s">
        <v>158</v>
      </c>
      <c r="E142" s="6" t="s">
        <v>74</v>
      </c>
      <c r="F142" s="6" t="s">
        <v>148</v>
      </c>
      <c r="G142" s="6" t="s">
        <v>207</v>
      </c>
      <c r="H142" s="6" t="s">
        <v>85</v>
      </c>
      <c r="I142" s="6" t="s">
        <v>68</v>
      </c>
      <c r="J142" s="6" t="s">
        <v>102</v>
      </c>
      <c r="K142" s="32">
        <v>1990.2</v>
      </c>
      <c r="L142" s="32">
        <v>2011.8</v>
      </c>
      <c r="M142" s="32">
        <v>2093.3000000000002</v>
      </c>
    </row>
    <row r="143" spans="1:16" ht="75" customHeight="1" x14ac:dyDescent="0.25">
      <c r="A143" s="16" t="s">
        <v>394</v>
      </c>
      <c r="B143" s="11" t="s">
        <v>363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107</v>
      </c>
      <c r="H143" s="6" t="s">
        <v>85</v>
      </c>
      <c r="I143" s="6" t="s">
        <v>68</v>
      </c>
      <c r="J143" s="6" t="s">
        <v>102</v>
      </c>
      <c r="K143" s="32">
        <v>5.6</v>
      </c>
      <c r="L143" s="32">
        <v>28.4</v>
      </c>
      <c r="M143" s="32">
        <v>2</v>
      </c>
    </row>
    <row r="144" spans="1:16" ht="15.75" x14ac:dyDescent="0.25">
      <c r="A144" s="16" t="s">
        <v>48</v>
      </c>
      <c r="B144" s="5" t="s">
        <v>315</v>
      </c>
      <c r="C144" s="4" t="s">
        <v>66</v>
      </c>
      <c r="D144" s="4" t="s">
        <v>158</v>
      </c>
      <c r="E144" s="4" t="s">
        <v>74</v>
      </c>
      <c r="F144" s="4" t="s">
        <v>210</v>
      </c>
      <c r="G144" s="4" t="s">
        <v>66</v>
      </c>
      <c r="H144" s="4" t="s">
        <v>67</v>
      </c>
      <c r="I144" s="4" t="s">
        <v>68</v>
      </c>
      <c r="J144" s="4" t="s">
        <v>102</v>
      </c>
      <c r="K144" s="30">
        <f>K145+K146+K147+K149+K150+K151+K148+K152+K153+K154+K155+K156+K157+K158</f>
        <v>48949.2</v>
      </c>
      <c r="L144" s="30">
        <f t="shared" ref="L144:M144" si="7">L145+L146+L147+L149+L150+L151+L148+L152+L153+L154</f>
        <v>16449.2</v>
      </c>
      <c r="M144" s="30">
        <f t="shared" si="7"/>
        <v>16449.2</v>
      </c>
    </row>
    <row r="145" spans="1:14" ht="31.5" hidden="1" customHeight="1" x14ac:dyDescent="0.25">
      <c r="A145" s="16" t="s">
        <v>15</v>
      </c>
      <c r="B145" s="7" t="s">
        <v>316</v>
      </c>
      <c r="C145" s="6" t="s">
        <v>97</v>
      </c>
      <c r="D145" s="6" t="s">
        <v>158</v>
      </c>
      <c r="E145" s="6" t="s">
        <v>74</v>
      </c>
      <c r="F145" s="6" t="s">
        <v>208</v>
      </c>
      <c r="G145" s="6" t="s">
        <v>169</v>
      </c>
      <c r="H145" s="6" t="s">
        <v>85</v>
      </c>
      <c r="I145" s="6" t="s">
        <v>68</v>
      </c>
      <c r="J145" s="6" t="s">
        <v>102</v>
      </c>
      <c r="K145" s="32"/>
      <c r="L145" s="32"/>
      <c r="M145" s="32"/>
    </row>
    <row r="146" spans="1:14" ht="31.5" hidden="1" customHeight="1" x14ac:dyDescent="0.25">
      <c r="A146" s="16" t="s">
        <v>16</v>
      </c>
      <c r="B146" s="7" t="s">
        <v>317</v>
      </c>
      <c r="C146" s="6" t="s">
        <v>97</v>
      </c>
      <c r="D146" s="6" t="s">
        <v>158</v>
      </c>
      <c r="E146" s="6" t="s">
        <v>74</v>
      </c>
      <c r="F146" s="6" t="s">
        <v>208</v>
      </c>
      <c r="G146" s="6" t="s">
        <v>169</v>
      </c>
      <c r="H146" s="6" t="s">
        <v>85</v>
      </c>
      <c r="I146" s="6" t="s">
        <v>68</v>
      </c>
      <c r="J146" s="6" t="s">
        <v>102</v>
      </c>
      <c r="K146" s="32"/>
      <c r="L146" s="32"/>
      <c r="M146" s="32"/>
    </row>
    <row r="147" spans="1:14" ht="31.5" hidden="1" customHeight="1" x14ac:dyDescent="0.25">
      <c r="A147" s="16" t="s">
        <v>17</v>
      </c>
      <c r="B147" s="19" t="s">
        <v>314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9.75" hidden="1" customHeight="1" x14ac:dyDescent="0.25">
      <c r="A148" s="16" t="s">
        <v>18</v>
      </c>
      <c r="B148" s="57" t="s">
        <v>323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  <c r="N148" s="24">
        <f>N149+N160+N161+N162+N163+N164++N165+N166+N167+N168+N169+N170+N171</f>
        <v>12722600</v>
      </c>
    </row>
    <row r="149" spans="1:14" ht="34.5" hidden="1" customHeight="1" x14ac:dyDescent="0.25">
      <c r="A149" s="16" t="s">
        <v>19</v>
      </c>
      <c r="B149" s="7" t="s">
        <v>321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  <c r="N149" s="27">
        <v>940600</v>
      </c>
    </row>
    <row r="150" spans="1:14" ht="66" hidden="1" customHeight="1" x14ac:dyDescent="0.25">
      <c r="A150" s="16" t="s">
        <v>20</v>
      </c>
      <c r="B150" s="19" t="s">
        <v>322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7"/>
    </row>
    <row r="151" spans="1:14" ht="57" hidden="1" customHeight="1" x14ac:dyDescent="0.25">
      <c r="A151" s="16" t="s">
        <v>21</v>
      </c>
      <c r="B151" s="7" t="s">
        <v>324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/>
    </row>
    <row r="152" spans="1:14" ht="54.75" hidden="1" customHeight="1" x14ac:dyDescent="0.25">
      <c r="A152" s="16"/>
      <c r="B152" s="7" t="s">
        <v>328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>
        <v>0</v>
      </c>
      <c r="L152" s="32"/>
      <c r="M152" s="32"/>
      <c r="N152" s="27"/>
    </row>
    <row r="153" spans="1:14" ht="45.75" hidden="1" customHeight="1" x14ac:dyDescent="0.25">
      <c r="A153" s="16"/>
      <c r="B153" s="7" t="s">
        <v>329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>
        <v>0</v>
      </c>
      <c r="L153" s="32"/>
      <c r="M153" s="32"/>
      <c r="N153" s="27"/>
    </row>
    <row r="154" spans="1:14" ht="62.25" customHeight="1" x14ac:dyDescent="0.25">
      <c r="A154" s="16"/>
      <c r="B154" s="7" t="s">
        <v>330</v>
      </c>
      <c r="C154" s="6" t="s">
        <v>97</v>
      </c>
      <c r="D154" s="6" t="s">
        <v>158</v>
      </c>
      <c r="E154" s="6" t="s">
        <v>74</v>
      </c>
      <c r="F154" s="6" t="s">
        <v>331</v>
      </c>
      <c r="G154" s="6" t="s">
        <v>332</v>
      </c>
      <c r="H154" s="6" t="s">
        <v>85</v>
      </c>
      <c r="I154" s="6" t="s">
        <v>68</v>
      </c>
      <c r="J154" s="6" t="s">
        <v>102</v>
      </c>
      <c r="K154" s="32">
        <v>16449.2</v>
      </c>
      <c r="L154" s="32">
        <v>16449.2</v>
      </c>
      <c r="M154" s="32">
        <v>16449.2</v>
      </c>
      <c r="N154" s="27"/>
    </row>
    <row r="155" spans="1:14" ht="32.25" hidden="1" customHeight="1" x14ac:dyDescent="0.25">
      <c r="A155" s="16"/>
      <c r="B155" s="7" t="s">
        <v>334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/>
      <c r="L155" s="32"/>
      <c r="M155" s="32"/>
      <c r="N155" s="27"/>
    </row>
    <row r="156" spans="1:14" ht="42.75" hidden="1" customHeight="1" x14ac:dyDescent="0.25">
      <c r="A156" s="16"/>
      <c r="B156" s="7" t="s">
        <v>335</v>
      </c>
      <c r="C156" s="6" t="s">
        <v>97</v>
      </c>
      <c r="D156" s="6" t="s">
        <v>158</v>
      </c>
      <c r="E156" s="6" t="s">
        <v>74</v>
      </c>
      <c r="F156" s="6" t="s">
        <v>208</v>
      </c>
      <c r="G156" s="6" t="s">
        <v>169</v>
      </c>
      <c r="H156" s="6" t="s">
        <v>85</v>
      </c>
      <c r="I156" s="6" t="s">
        <v>68</v>
      </c>
      <c r="J156" s="6" t="s">
        <v>102</v>
      </c>
      <c r="K156" s="32"/>
      <c r="L156" s="32"/>
      <c r="M156" s="32"/>
      <c r="N156" s="27"/>
    </row>
    <row r="157" spans="1:14" ht="30.75" customHeight="1" x14ac:dyDescent="0.25">
      <c r="A157" s="16"/>
      <c r="B157" s="7" t="s">
        <v>321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>
        <v>27500</v>
      </c>
      <c r="L157" s="32"/>
      <c r="M157" s="32"/>
      <c r="N157" s="27"/>
    </row>
    <row r="158" spans="1:14" ht="51" customHeight="1" x14ac:dyDescent="0.25">
      <c r="A158" s="16"/>
      <c r="B158" s="18" t="s">
        <v>397</v>
      </c>
      <c r="C158" s="6" t="s">
        <v>97</v>
      </c>
      <c r="D158" s="6" t="s">
        <v>158</v>
      </c>
      <c r="E158" s="6" t="s">
        <v>74</v>
      </c>
      <c r="F158" s="6" t="s">
        <v>331</v>
      </c>
      <c r="G158" s="6" t="s">
        <v>396</v>
      </c>
      <c r="H158" s="6" t="s">
        <v>85</v>
      </c>
      <c r="I158" s="6" t="s">
        <v>68</v>
      </c>
      <c r="J158" s="6" t="s">
        <v>102</v>
      </c>
      <c r="K158" s="32">
        <v>5000</v>
      </c>
      <c r="L158" s="32"/>
      <c r="M158" s="32"/>
      <c r="N158" s="27"/>
    </row>
    <row r="159" spans="1:14" ht="78.75" x14ac:dyDescent="0.25">
      <c r="A159" s="16" t="s">
        <v>16</v>
      </c>
      <c r="B159" s="5" t="s">
        <v>209</v>
      </c>
      <c r="C159" s="4" t="s">
        <v>97</v>
      </c>
      <c r="D159" s="4" t="s">
        <v>158</v>
      </c>
      <c r="E159" s="4" t="s">
        <v>74</v>
      </c>
      <c r="F159" s="4" t="s">
        <v>210</v>
      </c>
      <c r="G159" s="4" t="s">
        <v>152</v>
      </c>
      <c r="H159" s="4" t="s">
        <v>85</v>
      </c>
      <c r="I159" s="4" t="s">
        <v>68</v>
      </c>
      <c r="J159" s="4" t="s">
        <v>102</v>
      </c>
      <c r="K159" s="67">
        <f>K160+K162+K163+K164+K165+K166++K167+K168+K169+K170+K171+K172+K173+K161</f>
        <v>18658.499</v>
      </c>
      <c r="L159" s="30">
        <f>L160+L162+L163+L164+L165+L166++L167+L168+L169+L170+L171+L172+L173+L161</f>
        <v>15300</v>
      </c>
      <c r="M159" s="30">
        <f>M160+M162+M163+M164+M165+M166++M167+M168+M169+M170+M171+M172+M173+M161</f>
        <v>15740</v>
      </c>
      <c r="N159" s="27"/>
    </row>
    <row r="160" spans="1:14" ht="15.75" x14ac:dyDescent="0.25">
      <c r="A160" s="16"/>
      <c r="B160" s="7" t="s">
        <v>211</v>
      </c>
      <c r="C160" s="6" t="s">
        <v>97</v>
      </c>
      <c r="D160" s="6" t="s">
        <v>158</v>
      </c>
      <c r="E160" s="6" t="s">
        <v>74</v>
      </c>
      <c r="F160" s="6" t="s">
        <v>210</v>
      </c>
      <c r="G160" s="6" t="s">
        <v>152</v>
      </c>
      <c r="H160" s="6" t="s">
        <v>85</v>
      </c>
      <c r="I160" s="6" t="s">
        <v>68</v>
      </c>
      <c r="J160" s="6" t="s">
        <v>102</v>
      </c>
      <c r="K160" s="32">
        <v>508.9</v>
      </c>
      <c r="L160" s="32"/>
      <c r="M160" s="32"/>
      <c r="N160" s="27">
        <v>2200000</v>
      </c>
    </row>
    <row r="161" spans="1:14" ht="15.75" hidden="1" x14ac:dyDescent="0.25">
      <c r="A161" s="16"/>
      <c r="B161" s="7" t="s">
        <v>212</v>
      </c>
      <c r="C161" s="6" t="s">
        <v>97</v>
      </c>
      <c r="D161" s="6" t="s">
        <v>158</v>
      </c>
      <c r="E161" s="6" t="s">
        <v>74</v>
      </c>
      <c r="F161" s="6" t="s">
        <v>210</v>
      </c>
      <c r="G161" s="6" t="s">
        <v>152</v>
      </c>
      <c r="H161" s="6" t="s">
        <v>85</v>
      </c>
      <c r="I161" s="6" t="s">
        <v>68</v>
      </c>
      <c r="J161" s="6" t="s">
        <v>102</v>
      </c>
      <c r="K161" s="32"/>
      <c r="L161" s="32"/>
      <c r="M161" s="32"/>
      <c r="N161" s="27">
        <v>302000</v>
      </c>
    </row>
    <row r="162" spans="1:14" ht="31.5" x14ac:dyDescent="0.25">
      <c r="A162" s="16"/>
      <c r="B162" s="7" t="s">
        <v>213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>
        <v>4604</v>
      </c>
      <c r="L162" s="32">
        <v>4700</v>
      </c>
      <c r="M162" s="32">
        <v>4840</v>
      </c>
      <c r="N162" s="28">
        <v>2500000</v>
      </c>
    </row>
    <row r="163" spans="1:14" ht="15.75" hidden="1" x14ac:dyDescent="0.25">
      <c r="A163" s="16"/>
      <c r="B163" s="7" t="s">
        <v>214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162</v>
      </c>
      <c r="K163" s="32"/>
      <c r="L163" s="32"/>
      <c r="M163" s="32"/>
      <c r="N163" s="28">
        <v>5000</v>
      </c>
    </row>
    <row r="164" spans="1:14" ht="47.25" hidden="1" x14ac:dyDescent="0.25">
      <c r="A164" s="16"/>
      <c r="B164" s="14" t="s">
        <v>215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162</v>
      </c>
      <c r="K164" s="32"/>
      <c r="L164" s="32"/>
      <c r="M164" s="32"/>
      <c r="N164" s="28">
        <v>6300000</v>
      </c>
    </row>
    <row r="165" spans="1:14" ht="47.25" hidden="1" x14ac:dyDescent="0.25">
      <c r="A165" s="16"/>
      <c r="B165" s="14" t="s">
        <v>216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31.5" x14ac:dyDescent="0.25">
      <c r="A166" s="16"/>
      <c r="B166" s="14" t="s">
        <v>217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102</v>
      </c>
      <c r="K166" s="32">
        <v>13545.599</v>
      </c>
      <c r="L166" s="32">
        <v>10600</v>
      </c>
      <c r="M166" s="32">
        <v>10900</v>
      </c>
      <c r="N166" s="28">
        <v>150000</v>
      </c>
    </row>
    <row r="167" spans="1:14" ht="47.25" hidden="1" x14ac:dyDescent="0.25">
      <c r="A167" s="16"/>
      <c r="B167" s="14" t="s">
        <v>218</v>
      </c>
      <c r="C167" s="6" t="s">
        <v>97</v>
      </c>
      <c r="D167" s="6" t="s">
        <v>158</v>
      </c>
      <c r="E167" s="6" t="s">
        <v>74</v>
      </c>
      <c r="F167" s="6" t="s">
        <v>92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63" hidden="1" x14ac:dyDescent="0.25">
      <c r="A168" s="16"/>
      <c r="B168" s="14" t="s">
        <v>219</v>
      </c>
      <c r="C168" s="6" t="s">
        <v>97</v>
      </c>
      <c r="D168" s="6" t="s">
        <v>158</v>
      </c>
      <c r="E168" s="6" t="s">
        <v>74</v>
      </c>
      <c r="F168" s="6" t="s">
        <v>92</v>
      </c>
      <c r="G168" s="6" t="s">
        <v>152</v>
      </c>
      <c r="H168" s="6" t="s">
        <v>85</v>
      </c>
      <c r="I168" s="6" t="s">
        <v>68</v>
      </c>
      <c r="J168" s="6" t="s">
        <v>162</v>
      </c>
      <c r="K168" s="32"/>
      <c r="L168" s="32"/>
      <c r="M168" s="32"/>
      <c r="N168" s="28">
        <v>5000</v>
      </c>
    </row>
    <row r="169" spans="1:14" ht="47.25" hidden="1" x14ac:dyDescent="0.25">
      <c r="A169" s="16"/>
      <c r="B169" s="7" t="s">
        <v>220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31.5" hidden="1" x14ac:dyDescent="0.25">
      <c r="A170" s="16"/>
      <c r="B170" s="14" t="s">
        <v>221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31.5" hidden="1" x14ac:dyDescent="0.25">
      <c r="A171" s="16"/>
      <c r="B171" s="14" t="s">
        <v>222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300000</v>
      </c>
    </row>
    <row r="172" spans="1:14" ht="78.75" hidden="1" x14ac:dyDescent="0.25">
      <c r="A172" s="16"/>
      <c r="B172" s="14" t="s">
        <v>223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</row>
    <row r="173" spans="1:14" ht="15.75" hidden="1" x14ac:dyDescent="0.25">
      <c r="A173" s="16"/>
      <c r="B173" s="14" t="s">
        <v>224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</row>
    <row r="174" spans="1:14" ht="47.25" hidden="1" x14ac:dyDescent="0.25">
      <c r="A174" s="16" t="s">
        <v>48</v>
      </c>
      <c r="B174" s="7" t="s">
        <v>225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226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  <c r="N174" s="28">
        <v>716517</v>
      </c>
    </row>
    <row r="175" spans="1:14" ht="30" hidden="1" customHeight="1" x14ac:dyDescent="0.25">
      <c r="A175" s="16" t="s">
        <v>49</v>
      </c>
      <c r="B175" s="7" t="s">
        <v>227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228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  <c r="N175" s="28">
        <v>890867</v>
      </c>
    </row>
    <row r="176" spans="1:14" ht="30" customHeight="1" x14ac:dyDescent="0.25">
      <c r="A176" s="16" t="s">
        <v>48</v>
      </c>
      <c r="B176" s="5" t="s">
        <v>370</v>
      </c>
      <c r="C176" s="4" t="s">
        <v>66</v>
      </c>
      <c r="D176" s="4" t="s">
        <v>158</v>
      </c>
      <c r="E176" s="4" t="s">
        <v>98</v>
      </c>
      <c r="F176" s="4" t="s">
        <v>85</v>
      </c>
      <c r="G176" s="4" t="s">
        <v>66</v>
      </c>
      <c r="H176" s="4" t="s">
        <v>67</v>
      </c>
      <c r="I176" s="4" t="s">
        <v>68</v>
      </c>
      <c r="J176" s="4" t="s">
        <v>102</v>
      </c>
      <c r="K176" s="30">
        <f>K177+K178</f>
        <v>46</v>
      </c>
      <c r="L176" s="30">
        <f t="shared" ref="L176:M176" si="8">L177+L178</f>
        <v>47</v>
      </c>
      <c r="M176" s="30">
        <f t="shared" si="8"/>
        <v>50</v>
      </c>
      <c r="N176" s="62"/>
    </row>
    <row r="177" spans="1:15" ht="31.5" x14ac:dyDescent="0.25">
      <c r="A177" s="16" t="s">
        <v>15</v>
      </c>
      <c r="B177" s="7" t="s">
        <v>229</v>
      </c>
      <c r="C177" s="63" t="s">
        <v>97</v>
      </c>
      <c r="D177" s="63" t="s">
        <v>158</v>
      </c>
      <c r="E177" s="63" t="s">
        <v>98</v>
      </c>
      <c r="F177" s="63" t="s">
        <v>85</v>
      </c>
      <c r="G177" s="63" t="s">
        <v>79</v>
      </c>
      <c r="H177" s="63" t="s">
        <v>85</v>
      </c>
      <c r="I177" s="63" t="s">
        <v>68</v>
      </c>
      <c r="J177" s="63" t="s">
        <v>102</v>
      </c>
      <c r="K177" s="32">
        <v>1</v>
      </c>
      <c r="L177" s="32">
        <v>1</v>
      </c>
      <c r="M177" s="32">
        <v>1</v>
      </c>
    </row>
    <row r="178" spans="1:15" ht="31.5" x14ac:dyDescent="0.25">
      <c r="A178" s="16" t="s">
        <v>16</v>
      </c>
      <c r="B178" s="7" t="s">
        <v>229</v>
      </c>
      <c r="C178" s="63" t="s">
        <v>97</v>
      </c>
      <c r="D178" s="63" t="s">
        <v>158</v>
      </c>
      <c r="E178" s="63" t="s">
        <v>98</v>
      </c>
      <c r="F178" s="63" t="s">
        <v>85</v>
      </c>
      <c r="G178" s="63" t="s">
        <v>81</v>
      </c>
      <c r="H178" s="63" t="s">
        <v>85</v>
      </c>
      <c r="I178" s="63" t="s">
        <v>68</v>
      </c>
      <c r="J178" s="63" t="s">
        <v>102</v>
      </c>
      <c r="K178" s="32">
        <v>45</v>
      </c>
      <c r="L178" s="32">
        <v>46</v>
      </c>
      <c r="M178" s="32">
        <v>49</v>
      </c>
      <c r="N178" s="22" t="e">
        <f>N11+N88</f>
        <v>#REF!</v>
      </c>
      <c r="O178" s="22"/>
    </row>
    <row r="179" spans="1:15" ht="48" hidden="1" thickBot="1" x14ac:dyDescent="0.3">
      <c r="B179" s="21" t="s">
        <v>230</v>
      </c>
      <c r="C179" s="20" t="s">
        <v>97</v>
      </c>
      <c r="D179" s="20" t="s">
        <v>158</v>
      </c>
      <c r="E179" s="20" t="s">
        <v>231</v>
      </c>
      <c r="F179" s="20" t="s">
        <v>85</v>
      </c>
      <c r="G179" s="20" t="s">
        <v>66</v>
      </c>
      <c r="H179" s="20" t="s">
        <v>85</v>
      </c>
      <c r="I179" s="20" t="s">
        <v>68</v>
      </c>
      <c r="J179" s="20" t="s">
        <v>102</v>
      </c>
      <c r="K179" s="32">
        <v>0</v>
      </c>
      <c r="L179" s="32">
        <v>0</v>
      </c>
      <c r="M179" s="32">
        <v>0</v>
      </c>
    </row>
    <row r="180" spans="1:15" ht="15.75" x14ac:dyDescent="0.25">
      <c r="A180" s="58"/>
      <c r="B180" s="5" t="s">
        <v>232</v>
      </c>
      <c r="C180" s="4"/>
      <c r="D180" s="4"/>
      <c r="E180" s="4"/>
      <c r="F180" s="4"/>
      <c r="G180" s="4"/>
      <c r="H180" s="4"/>
      <c r="I180" s="4"/>
      <c r="J180" s="4"/>
      <c r="K180" s="69">
        <f>K11+K88</f>
        <v>765859.05999999982</v>
      </c>
      <c r="L180" s="22">
        <f>L11+L88</f>
        <v>525632.30617</v>
      </c>
      <c r="M180" s="22">
        <f>M11+M88</f>
        <v>529407.79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2"/>
  <sheetViews>
    <sheetView tabSelected="1" topLeftCell="A144" workbookViewId="0">
      <selection activeCell="K182" sqref="K182"/>
    </sheetView>
  </sheetViews>
  <sheetFormatPr defaultRowHeight="12.75" x14ac:dyDescent="0.2"/>
  <cols>
    <col min="1" max="1" width="6.7109375" style="38" customWidth="1"/>
    <col min="2" max="2" width="67.140625" style="39" customWidth="1"/>
    <col min="3" max="3" width="7.5703125" style="39" customWidth="1"/>
    <col min="4" max="4" width="4.85546875" style="39" customWidth="1"/>
    <col min="5" max="5" width="3.5703125" style="39" customWidth="1"/>
    <col min="6" max="6" width="4.85546875" style="39" customWidth="1"/>
    <col min="7" max="7" width="6.42578125" style="39" customWidth="1"/>
    <col min="8" max="8" width="5.7109375" style="39" customWidth="1"/>
    <col min="9" max="9" width="7" style="39" customWidth="1"/>
    <col min="10" max="10" width="6.85546875" style="39" customWidth="1"/>
    <col min="11" max="11" width="14.28515625" style="39" customWidth="1"/>
    <col min="12" max="12" width="11.28515625" style="39" customWidth="1"/>
    <col min="13" max="13" width="11.140625" style="39" customWidth="1"/>
    <col min="14" max="14" width="16.7109375" style="39" hidden="1" customWidth="1"/>
    <col min="15" max="15" width="9.140625" style="39" hidden="1" customWidth="1"/>
    <col min="16" max="16384" width="9.140625" style="39"/>
  </cols>
  <sheetData>
    <row r="1" spans="1:14" x14ac:dyDescent="0.2">
      <c r="G1" s="80" t="s">
        <v>356</v>
      </c>
      <c r="H1" s="80"/>
      <c r="I1" s="80"/>
      <c r="J1" s="80"/>
      <c r="K1" s="80"/>
      <c r="L1" s="80"/>
      <c r="M1" s="80"/>
    </row>
    <row r="2" spans="1:14" ht="115.5" customHeight="1" x14ac:dyDescent="0.25">
      <c r="A2" s="40"/>
      <c r="B2" s="8"/>
      <c r="C2" s="41"/>
      <c r="D2" s="41"/>
      <c r="E2" s="41"/>
      <c r="F2" s="41"/>
      <c r="G2" s="81" t="s">
        <v>416</v>
      </c>
      <c r="H2" s="81"/>
      <c r="I2" s="81"/>
      <c r="J2" s="81"/>
      <c r="K2" s="81"/>
      <c r="L2" s="81"/>
      <c r="M2" s="81"/>
    </row>
    <row r="3" spans="1:14" ht="15.75" x14ac:dyDescent="0.25">
      <c r="A3" s="40"/>
      <c r="B3" s="8"/>
      <c r="C3" s="41"/>
      <c r="D3" s="41"/>
      <c r="E3" s="41"/>
      <c r="F3" s="41"/>
      <c r="G3" s="42"/>
      <c r="H3" s="42"/>
      <c r="I3" s="42"/>
      <c r="J3" s="42"/>
      <c r="K3" s="42"/>
      <c r="L3" s="42"/>
      <c r="M3" s="42"/>
    </row>
    <row r="4" spans="1:14" ht="15.75" x14ac:dyDescent="0.25">
      <c r="A4" s="40"/>
      <c r="B4" s="82" t="s">
        <v>50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73"/>
    </row>
    <row r="5" spans="1:14" ht="15.75" x14ac:dyDescent="0.25">
      <c r="A5" s="40"/>
      <c r="B5" s="83" t="s">
        <v>352</v>
      </c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4" ht="16.5" thickBot="1" x14ac:dyDescent="0.3">
      <c r="A6" s="40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45" t="s">
        <v>237</v>
      </c>
    </row>
    <row r="7" spans="1:14" ht="15.75" x14ac:dyDescent="0.25">
      <c r="A7" s="25"/>
      <c r="B7" s="1"/>
      <c r="C7" s="84" t="s">
        <v>52</v>
      </c>
      <c r="D7" s="85"/>
      <c r="E7" s="85"/>
      <c r="F7" s="85"/>
      <c r="G7" s="85"/>
      <c r="H7" s="85"/>
      <c r="I7" s="85"/>
      <c r="J7" s="86"/>
      <c r="K7" s="87" t="s">
        <v>53</v>
      </c>
      <c r="L7" s="88"/>
      <c r="M7" s="89"/>
    </row>
    <row r="8" spans="1:14" ht="30.75" customHeight="1" x14ac:dyDescent="0.25">
      <c r="A8" s="26"/>
      <c r="B8" s="2"/>
      <c r="C8" s="93" t="s">
        <v>54</v>
      </c>
      <c r="D8" s="94" t="s">
        <v>55</v>
      </c>
      <c r="E8" s="94"/>
      <c r="F8" s="94"/>
      <c r="G8" s="94"/>
      <c r="H8" s="94"/>
      <c r="I8" s="94" t="s">
        <v>56</v>
      </c>
      <c r="J8" s="94"/>
      <c r="K8" s="90"/>
      <c r="L8" s="91"/>
      <c r="M8" s="92"/>
    </row>
    <row r="9" spans="1:14" ht="93.75" thickBot="1" x14ac:dyDescent="0.3">
      <c r="A9" s="26"/>
      <c r="B9" s="2" t="s">
        <v>57</v>
      </c>
      <c r="C9" s="93"/>
      <c r="D9" s="46" t="s">
        <v>58</v>
      </c>
      <c r="E9" s="46" t="s">
        <v>59</v>
      </c>
      <c r="F9" s="46" t="s">
        <v>60</v>
      </c>
      <c r="G9" s="46" t="s">
        <v>61</v>
      </c>
      <c r="H9" s="75" t="s">
        <v>62</v>
      </c>
      <c r="I9" s="75" t="s">
        <v>63</v>
      </c>
      <c r="J9" s="75" t="s">
        <v>64</v>
      </c>
      <c r="K9" s="48" t="s">
        <v>235</v>
      </c>
      <c r="L9" s="48" t="s">
        <v>238</v>
      </c>
      <c r="M9" s="48" t="s">
        <v>355</v>
      </c>
    </row>
    <row r="10" spans="1:14" ht="15.75" x14ac:dyDescent="0.25">
      <c r="A10" s="25">
        <v>1</v>
      </c>
      <c r="B10" s="1">
        <v>2</v>
      </c>
      <c r="C10" s="78"/>
      <c r="D10" s="78"/>
      <c r="E10" s="78"/>
      <c r="F10" s="78"/>
      <c r="G10" s="78"/>
      <c r="H10" s="78"/>
      <c r="I10" s="78"/>
      <c r="J10" s="79"/>
      <c r="K10" s="34"/>
      <c r="L10" s="23"/>
      <c r="M10" s="23"/>
    </row>
    <row r="11" spans="1:14" ht="15.75" x14ac:dyDescent="0.25">
      <c r="A11" s="16" t="s">
        <v>0</v>
      </c>
      <c r="B11" s="3" t="s">
        <v>65</v>
      </c>
      <c r="C11" s="4" t="s">
        <v>66</v>
      </c>
      <c r="D11" s="4">
        <v>1</v>
      </c>
      <c r="E11" s="4" t="s">
        <v>67</v>
      </c>
      <c r="F11" s="4" t="s">
        <v>67</v>
      </c>
      <c r="G11" s="4" t="s">
        <v>66</v>
      </c>
      <c r="H11" s="4" t="s">
        <v>67</v>
      </c>
      <c r="I11" s="4" t="s">
        <v>68</v>
      </c>
      <c r="J11" s="4" t="s">
        <v>66</v>
      </c>
      <c r="K11" s="67">
        <f>K12+K18+K25+K29+K38+K43+K47+K52+K88</f>
        <v>143112.69</v>
      </c>
      <c r="L11" s="30">
        <f t="shared" ref="L11:M11" si="0">L12+L18+L25+L29+L38+L43+L47+L52+L88</f>
        <v>140825.01</v>
      </c>
      <c r="M11" s="30">
        <f t="shared" si="0"/>
        <v>143416.69</v>
      </c>
      <c r="N11" s="39">
        <v>149613700</v>
      </c>
    </row>
    <row r="12" spans="1:14" ht="15.75" x14ac:dyDescent="0.25">
      <c r="A12" s="16" t="s">
        <v>1</v>
      </c>
      <c r="B12" s="5" t="s">
        <v>69</v>
      </c>
      <c r="C12" s="4" t="s">
        <v>66</v>
      </c>
      <c r="D12" s="4" t="s">
        <v>70</v>
      </c>
      <c r="E12" s="4" t="s">
        <v>71</v>
      </c>
      <c r="F12" s="4" t="s">
        <v>67</v>
      </c>
      <c r="G12" s="4" t="s">
        <v>66</v>
      </c>
      <c r="H12" s="4" t="s">
        <v>67</v>
      </c>
      <c r="I12" s="4" t="s">
        <v>68</v>
      </c>
      <c r="J12" s="4" t="s">
        <v>66</v>
      </c>
      <c r="K12" s="30">
        <f>K13</f>
        <v>88408</v>
      </c>
      <c r="L12" s="30">
        <f>L13</f>
        <v>87977</v>
      </c>
      <c r="M12" s="30">
        <f>M13</f>
        <v>88852</v>
      </c>
    </row>
    <row r="13" spans="1:14" ht="15.75" x14ac:dyDescent="0.25">
      <c r="A13" s="16" t="s">
        <v>2</v>
      </c>
      <c r="B13" s="5" t="s">
        <v>72</v>
      </c>
      <c r="C13" s="4" t="s">
        <v>73</v>
      </c>
      <c r="D13" s="4" t="s">
        <v>70</v>
      </c>
      <c r="E13" s="4" t="s">
        <v>71</v>
      </c>
      <c r="F13" s="4" t="s">
        <v>74</v>
      </c>
      <c r="G13" s="4" t="s">
        <v>66</v>
      </c>
      <c r="H13" s="4" t="s">
        <v>71</v>
      </c>
      <c r="I13" s="4" t="s">
        <v>68</v>
      </c>
      <c r="J13" s="4" t="s">
        <v>75</v>
      </c>
      <c r="K13" s="30">
        <f>K14+K15+K16+K17</f>
        <v>88408</v>
      </c>
      <c r="L13" s="30">
        <f>L14+L15+L16+L17</f>
        <v>87977</v>
      </c>
      <c r="M13" s="30">
        <f>M14+M15+M16+M17</f>
        <v>88852</v>
      </c>
    </row>
    <row r="14" spans="1:14" ht="81.75" x14ac:dyDescent="0.25">
      <c r="A14" s="16" t="s">
        <v>383</v>
      </c>
      <c r="B14" s="7" t="s">
        <v>77</v>
      </c>
      <c r="C14" s="6" t="s">
        <v>73</v>
      </c>
      <c r="D14" s="6" t="s">
        <v>70</v>
      </c>
      <c r="E14" s="6" t="s">
        <v>71</v>
      </c>
      <c r="F14" s="6" t="s">
        <v>74</v>
      </c>
      <c r="G14" s="6" t="s">
        <v>76</v>
      </c>
      <c r="H14" s="6" t="s">
        <v>71</v>
      </c>
      <c r="I14" s="6" t="s">
        <v>68</v>
      </c>
      <c r="J14" s="6" t="s">
        <v>75</v>
      </c>
      <c r="K14" s="32">
        <f>85252+1300</f>
        <v>86552</v>
      </c>
      <c r="L14" s="32">
        <v>86105</v>
      </c>
      <c r="M14" s="32">
        <f>105147-16614-370-435-16-15-332-47-189-164</f>
        <v>86965</v>
      </c>
    </row>
    <row r="15" spans="1:14" ht="106.5" customHeight="1" x14ac:dyDescent="0.25">
      <c r="A15" s="16" t="s">
        <v>384</v>
      </c>
      <c r="B15" s="7" t="s">
        <v>78</v>
      </c>
      <c r="C15" s="6" t="s">
        <v>73</v>
      </c>
      <c r="D15" s="6" t="s">
        <v>70</v>
      </c>
      <c r="E15" s="6" t="s">
        <v>71</v>
      </c>
      <c r="F15" s="6" t="s">
        <v>74</v>
      </c>
      <c r="G15" s="6" t="s">
        <v>79</v>
      </c>
      <c r="H15" s="6" t="s">
        <v>71</v>
      </c>
      <c r="I15" s="6" t="s">
        <v>68</v>
      </c>
      <c r="J15" s="6" t="s">
        <v>75</v>
      </c>
      <c r="K15" s="32">
        <v>923</v>
      </c>
      <c r="L15" s="32">
        <f>1069-108-12-2-14-2</f>
        <v>931</v>
      </c>
      <c r="M15" s="32">
        <f>1080-109-12-2-14</f>
        <v>943</v>
      </c>
    </row>
    <row r="16" spans="1:14" ht="58.5" customHeight="1" x14ac:dyDescent="0.25">
      <c r="A16" s="16" t="s">
        <v>385</v>
      </c>
      <c r="B16" s="7" t="s">
        <v>80</v>
      </c>
      <c r="C16" s="6" t="s">
        <v>73</v>
      </c>
      <c r="D16" s="6" t="s">
        <v>70</v>
      </c>
      <c r="E16" s="6" t="s">
        <v>71</v>
      </c>
      <c r="F16" s="6" t="s">
        <v>74</v>
      </c>
      <c r="G16" s="6" t="s">
        <v>81</v>
      </c>
      <c r="H16" s="6" t="s">
        <v>71</v>
      </c>
      <c r="I16" s="6" t="s">
        <v>68</v>
      </c>
      <c r="J16" s="6" t="s">
        <v>75</v>
      </c>
      <c r="K16" s="32">
        <v>617</v>
      </c>
      <c r="L16" s="32">
        <f>732-101-1-2-3</f>
        <v>625</v>
      </c>
      <c r="M16" s="32">
        <f>739-102-2-2-4-1</f>
        <v>628</v>
      </c>
    </row>
    <row r="17" spans="1:13" ht="90" customHeight="1" x14ac:dyDescent="0.25">
      <c r="A17" s="16" t="s">
        <v>386</v>
      </c>
      <c r="B17" s="8" t="s">
        <v>82</v>
      </c>
      <c r="C17" s="6" t="s">
        <v>73</v>
      </c>
      <c r="D17" s="6" t="s">
        <v>70</v>
      </c>
      <c r="E17" s="6" t="s">
        <v>71</v>
      </c>
      <c r="F17" s="6" t="s">
        <v>74</v>
      </c>
      <c r="G17" s="6" t="s">
        <v>83</v>
      </c>
      <c r="H17" s="6" t="s">
        <v>71</v>
      </c>
      <c r="I17" s="6" t="s">
        <v>68</v>
      </c>
      <c r="J17" s="6" t="s">
        <v>75</v>
      </c>
      <c r="K17" s="32">
        <v>316</v>
      </c>
      <c r="L17" s="32">
        <v>316</v>
      </c>
      <c r="M17" s="32">
        <v>316</v>
      </c>
    </row>
    <row r="18" spans="1:13" ht="15.75" x14ac:dyDescent="0.25">
      <c r="A18" s="16" t="s">
        <v>3</v>
      </c>
      <c r="B18" s="5" t="s">
        <v>84</v>
      </c>
      <c r="C18" s="4" t="s">
        <v>66</v>
      </c>
      <c r="D18" s="4" t="s">
        <v>70</v>
      </c>
      <c r="E18" s="4" t="s">
        <v>85</v>
      </c>
      <c r="F18" s="4" t="s">
        <v>67</v>
      </c>
      <c r="G18" s="4" t="s">
        <v>66</v>
      </c>
      <c r="H18" s="4" t="s">
        <v>67</v>
      </c>
      <c r="I18" s="4" t="s">
        <v>68</v>
      </c>
      <c r="J18" s="4" t="s">
        <v>66</v>
      </c>
      <c r="K18" s="30">
        <f>K19+K20+K21+K22+K23+K24</f>
        <v>4410</v>
      </c>
      <c r="L18" s="30">
        <f>L19+L20+L21+L22+L23+L24</f>
        <v>2460</v>
      </c>
      <c r="M18" s="30">
        <f>M19+M20+M21+M22+M23+M24</f>
        <v>2460</v>
      </c>
    </row>
    <row r="19" spans="1:13" ht="31.5" x14ac:dyDescent="0.25">
      <c r="A19" s="16" t="s">
        <v>4</v>
      </c>
      <c r="B19" s="7" t="s">
        <v>86</v>
      </c>
      <c r="C19" s="6" t="s">
        <v>73</v>
      </c>
      <c r="D19" s="6" t="s">
        <v>70</v>
      </c>
      <c r="E19" s="6" t="s">
        <v>85</v>
      </c>
      <c r="F19" s="6" t="s">
        <v>74</v>
      </c>
      <c r="G19" s="6" t="s">
        <v>76</v>
      </c>
      <c r="H19" s="6" t="s">
        <v>74</v>
      </c>
      <c r="I19" s="6" t="s">
        <v>68</v>
      </c>
      <c r="J19" s="6" t="s">
        <v>75</v>
      </c>
      <c r="K19" s="32">
        <f>700+500</f>
        <v>1200</v>
      </c>
      <c r="L19" s="32">
        <v>0</v>
      </c>
      <c r="M19" s="32">
        <v>0</v>
      </c>
    </row>
    <row r="20" spans="1:13" ht="47.25" hidden="1" x14ac:dyDescent="0.25">
      <c r="A20" s="16"/>
      <c r="B20" s="8" t="s">
        <v>87</v>
      </c>
      <c r="C20" s="6" t="s">
        <v>73</v>
      </c>
      <c r="D20" s="6" t="s">
        <v>70</v>
      </c>
      <c r="E20" s="6" t="s">
        <v>85</v>
      </c>
      <c r="F20" s="6" t="s">
        <v>74</v>
      </c>
      <c r="G20" s="6" t="s">
        <v>79</v>
      </c>
      <c r="H20" s="6" t="s">
        <v>74</v>
      </c>
      <c r="I20" s="6" t="s">
        <v>68</v>
      </c>
      <c r="J20" s="6" t="s">
        <v>75</v>
      </c>
      <c r="K20" s="32"/>
      <c r="L20" s="32"/>
      <c r="M20" s="32"/>
    </row>
    <row r="21" spans="1:13" ht="15.75" x14ac:dyDescent="0.25">
      <c r="A21" s="16" t="s">
        <v>5</v>
      </c>
      <c r="B21" s="23" t="s">
        <v>88</v>
      </c>
      <c r="C21" s="6" t="s">
        <v>73</v>
      </c>
      <c r="D21" s="6" t="s">
        <v>70</v>
      </c>
      <c r="E21" s="6" t="s">
        <v>85</v>
      </c>
      <c r="F21" s="6" t="s">
        <v>89</v>
      </c>
      <c r="G21" s="6" t="s">
        <v>76</v>
      </c>
      <c r="H21" s="6" t="s">
        <v>71</v>
      </c>
      <c r="I21" s="6" t="s">
        <v>68</v>
      </c>
      <c r="J21" s="6" t="s">
        <v>75</v>
      </c>
      <c r="K21" s="32">
        <v>1710</v>
      </c>
      <c r="L21" s="32">
        <v>960</v>
      </c>
      <c r="M21" s="32">
        <v>960</v>
      </c>
    </row>
    <row r="22" spans="1:13" ht="15.75" hidden="1" x14ac:dyDescent="0.25">
      <c r="A22" s="16" t="s">
        <v>5</v>
      </c>
      <c r="B22" s="23" t="s">
        <v>88</v>
      </c>
      <c r="C22" s="6" t="s">
        <v>73</v>
      </c>
      <c r="D22" s="6" t="s">
        <v>70</v>
      </c>
      <c r="E22" s="6" t="s">
        <v>85</v>
      </c>
      <c r="F22" s="6" t="s">
        <v>89</v>
      </c>
      <c r="G22" s="6" t="s">
        <v>76</v>
      </c>
      <c r="H22" s="6" t="s">
        <v>71</v>
      </c>
      <c r="I22" s="6" t="s">
        <v>68</v>
      </c>
      <c r="J22" s="6" t="s">
        <v>75</v>
      </c>
      <c r="K22" s="32"/>
      <c r="L22" s="32"/>
      <c r="M22" s="32"/>
    </row>
    <row r="23" spans="1:13" ht="31.5" hidden="1" x14ac:dyDescent="0.25">
      <c r="A23" s="16"/>
      <c r="B23" s="9" t="s">
        <v>90</v>
      </c>
      <c r="C23" s="6" t="s">
        <v>73</v>
      </c>
      <c r="D23" s="6" t="s">
        <v>70</v>
      </c>
      <c r="E23" s="6" t="s">
        <v>85</v>
      </c>
      <c r="F23" s="6" t="s">
        <v>89</v>
      </c>
      <c r="G23" s="6" t="s">
        <v>79</v>
      </c>
      <c r="H23" s="6" t="s">
        <v>71</v>
      </c>
      <c r="I23" s="6" t="s">
        <v>68</v>
      </c>
      <c r="J23" s="6" t="s">
        <v>75</v>
      </c>
      <c r="K23" s="32"/>
      <c r="L23" s="32"/>
      <c r="M23" s="32"/>
    </row>
    <row r="24" spans="1:13" ht="47.25" x14ac:dyDescent="0.25">
      <c r="A24" s="16" t="s">
        <v>13</v>
      </c>
      <c r="B24" s="10" t="s">
        <v>91</v>
      </c>
      <c r="C24" s="6" t="s">
        <v>73</v>
      </c>
      <c r="D24" s="6" t="s">
        <v>70</v>
      </c>
      <c r="E24" s="6" t="s">
        <v>85</v>
      </c>
      <c r="F24" s="6" t="s">
        <v>92</v>
      </c>
      <c r="G24" s="6" t="s">
        <v>79</v>
      </c>
      <c r="H24" s="6" t="s">
        <v>74</v>
      </c>
      <c r="I24" s="6" t="s">
        <v>68</v>
      </c>
      <c r="J24" s="6" t="s">
        <v>75</v>
      </c>
      <c r="K24" s="32">
        <v>1500</v>
      </c>
      <c r="L24" s="32">
        <v>1500</v>
      </c>
      <c r="M24" s="32">
        <v>1500</v>
      </c>
    </row>
    <row r="25" spans="1:13" ht="15.75" x14ac:dyDescent="0.25">
      <c r="A25" s="16" t="s">
        <v>6</v>
      </c>
      <c r="B25" s="5" t="s">
        <v>93</v>
      </c>
      <c r="C25" s="4" t="s">
        <v>66</v>
      </c>
      <c r="D25" s="4" t="s">
        <v>70</v>
      </c>
      <c r="E25" s="4" t="s">
        <v>94</v>
      </c>
      <c r="F25" s="4" t="s">
        <v>67</v>
      </c>
      <c r="G25" s="4" t="s">
        <v>66</v>
      </c>
      <c r="H25" s="4" t="s">
        <v>67</v>
      </c>
      <c r="I25" s="4" t="s">
        <v>68</v>
      </c>
      <c r="J25" s="4" t="s">
        <v>66</v>
      </c>
      <c r="K25" s="30">
        <f>K26+K28</f>
        <v>3277</v>
      </c>
      <c r="L25" s="30">
        <f>L26+L28</f>
        <v>3306</v>
      </c>
      <c r="M25" s="30">
        <f>M26+M28</f>
        <v>3355</v>
      </c>
    </row>
    <row r="26" spans="1:13" ht="47.25" x14ac:dyDescent="0.25">
      <c r="A26" s="16" t="s">
        <v>249</v>
      </c>
      <c r="B26" s="7" t="s">
        <v>95</v>
      </c>
      <c r="C26" s="6" t="s">
        <v>73</v>
      </c>
      <c r="D26" s="6" t="s">
        <v>70</v>
      </c>
      <c r="E26" s="6" t="s">
        <v>94</v>
      </c>
      <c r="F26" s="6" t="s">
        <v>89</v>
      </c>
      <c r="G26" s="6" t="s">
        <v>76</v>
      </c>
      <c r="H26" s="6" t="s">
        <v>71</v>
      </c>
      <c r="I26" s="6" t="s">
        <v>68</v>
      </c>
      <c r="J26" s="6" t="s">
        <v>75</v>
      </c>
      <c r="K26" s="32">
        <v>3242</v>
      </c>
      <c r="L26" s="32">
        <v>3291</v>
      </c>
      <c r="M26" s="32">
        <v>3340</v>
      </c>
    </row>
    <row r="27" spans="1:13" ht="78.75" hidden="1" x14ac:dyDescent="0.25">
      <c r="A27" s="16"/>
      <c r="B27" s="7" t="s">
        <v>96</v>
      </c>
      <c r="C27" s="6" t="s">
        <v>97</v>
      </c>
      <c r="D27" s="6" t="s">
        <v>70</v>
      </c>
      <c r="E27" s="6" t="s">
        <v>94</v>
      </c>
      <c r="F27" s="6" t="s">
        <v>98</v>
      </c>
      <c r="G27" s="6" t="s">
        <v>99</v>
      </c>
      <c r="H27" s="6" t="s">
        <v>71</v>
      </c>
      <c r="I27" s="6" t="s">
        <v>100</v>
      </c>
      <c r="J27" s="6" t="s">
        <v>75</v>
      </c>
      <c r="K27" s="32"/>
      <c r="L27" s="32"/>
      <c r="M27" s="32"/>
    </row>
    <row r="28" spans="1:13" ht="31.5" x14ac:dyDescent="0.25">
      <c r="A28" s="16" t="s">
        <v>14</v>
      </c>
      <c r="B28" s="7" t="s">
        <v>101</v>
      </c>
      <c r="C28" s="6" t="s">
        <v>97</v>
      </c>
      <c r="D28" s="6" t="s">
        <v>70</v>
      </c>
      <c r="E28" s="6" t="s">
        <v>94</v>
      </c>
      <c r="F28" s="6" t="s">
        <v>98</v>
      </c>
      <c r="G28" s="6" t="s">
        <v>102</v>
      </c>
      <c r="H28" s="6" t="s">
        <v>71</v>
      </c>
      <c r="I28" s="6" t="s">
        <v>68</v>
      </c>
      <c r="J28" s="6" t="s">
        <v>75</v>
      </c>
      <c r="K28" s="32">
        <v>35</v>
      </c>
      <c r="L28" s="32">
        <v>15</v>
      </c>
      <c r="M28" s="32">
        <v>15</v>
      </c>
    </row>
    <row r="29" spans="1:13" ht="47.25" x14ac:dyDescent="0.25">
      <c r="A29" s="16" t="s">
        <v>8</v>
      </c>
      <c r="B29" s="49" t="s">
        <v>103</v>
      </c>
      <c r="C29" s="4" t="s">
        <v>66</v>
      </c>
      <c r="D29" s="4" t="s">
        <v>70</v>
      </c>
      <c r="E29" s="4" t="s">
        <v>104</v>
      </c>
      <c r="F29" s="4" t="s">
        <v>67</v>
      </c>
      <c r="G29" s="4" t="s">
        <v>66</v>
      </c>
      <c r="H29" s="4" t="s">
        <v>67</v>
      </c>
      <c r="I29" s="4" t="s">
        <v>68</v>
      </c>
      <c r="J29" s="4" t="s">
        <v>66</v>
      </c>
      <c r="K29" s="30">
        <f>K30+K31+K32+K34+K35+K36+K37+K33</f>
        <v>13159.150000000001</v>
      </c>
      <c r="L29" s="30">
        <f>L30+L31+L32+L34+L35+L36+L37+L33</f>
        <v>12501</v>
      </c>
      <c r="M29" s="30">
        <f t="shared" ref="M29" si="1">M30+M31+M32+M34+M35+M36+M37+M33</f>
        <v>12616.9</v>
      </c>
    </row>
    <row r="30" spans="1:13" ht="15.75" x14ac:dyDescent="0.25">
      <c r="A30" s="16" t="s">
        <v>15</v>
      </c>
      <c r="B30" s="11" t="s">
        <v>105</v>
      </c>
      <c r="C30" s="6" t="s">
        <v>97</v>
      </c>
      <c r="D30" s="6" t="s">
        <v>70</v>
      </c>
      <c r="E30" s="6" t="s">
        <v>104</v>
      </c>
      <c r="F30" s="6" t="s">
        <v>89</v>
      </c>
      <c r="G30" s="6" t="s">
        <v>106</v>
      </c>
      <c r="H30" s="6" t="s">
        <v>85</v>
      </c>
      <c r="I30" s="6" t="s">
        <v>68</v>
      </c>
      <c r="J30" s="6" t="s">
        <v>107</v>
      </c>
      <c r="K30" s="32">
        <v>0</v>
      </c>
      <c r="L30" s="32">
        <v>0</v>
      </c>
      <c r="M30" s="32">
        <v>0</v>
      </c>
    </row>
    <row r="31" spans="1:13" ht="78.75" x14ac:dyDescent="0.25">
      <c r="A31" s="16" t="s">
        <v>16</v>
      </c>
      <c r="B31" s="12" t="s">
        <v>108</v>
      </c>
      <c r="C31" s="6" t="s">
        <v>97</v>
      </c>
      <c r="D31" s="6" t="s">
        <v>70</v>
      </c>
      <c r="E31" s="6" t="s">
        <v>104</v>
      </c>
      <c r="F31" s="6" t="s">
        <v>85</v>
      </c>
      <c r="G31" s="6" t="s">
        <v>109</v>
      </c>
      <c r="H31" s="6" t="s">
        <v>85</v>
      </c>
      <c r="I31" s="6" t="s">
        <v>68</v>
      </c>
      <c r="J31" s="6" t="s">
        <v>107</v>
      </c>
      <c r="K31" s="32">
        <v>4413.6000000000004</v>
      </c>
      <c r="L31" s="32">
        <v>4413.6000000000004</v>
      </c>
      <c r="M31" s="32">
        <v>4413.6000000000004</v>
      </c>
    </row>
    <row r="32" spans="1:13" ht="78.75" x14ac:dyDescent="0.25">
      <c r="A32" s="36" t="s">
        <v>17</v>
      </c>
      <c r="B32" s="8" t="s">
        <v>110</v>
      </c>
      <c r="C32" s="6" t="s">
        <v>97</v>
      </c>
      <c r="D32" s="6" t="s">
        <v>70</v>
      </c>
      <c r="E32" s="6" t="s">
        <v>104</v>
      </c>
      <c r="F32" s="6" t="s">
        <v>85</v>
      </c>
      <c r="G32" s="6" t="s">
        <v>109</v>
      </c>
      <c r="H32" s="6" t="s">
        <v>111</v>
      </c>
      <c r="I32" s="6" t="s">
        <v>68</v>
      </c>
      <c r="J32" s="6" t="s">
        <v>107</v>
      </c>
      <c r="K32" s="32">
        <v>1500</v>
      </c>
      <c r="L32" s="32">
        <v>1550</v>
      </c>
      <c r="M32" s="32">
        <v>1550</v>
      </c>
    </row>
    <row r="33" spans="1:14" ht="95.25" customHeight="1" x14ac:dyDescent="0.25">
      <c r="A33" s="16" t="s">
        <v>18</v>
      </c>
      <c r="B33" s="7" t="s">
        <v>320</v>
      </c>
      <c r="C33" s="6" t="s">
        <v>97</v>
      </c>
      <c r="D33" s="6" t="s">
        <v>70</v>
      </c>
      <c r="E33" s="6" t="s">
        <v>104</v>
      </c>
      <c r="F33" s="6" t="s">
        <v>85</v>
      </c>
      <c r="G33" s="6" t="s">
        <v>226</v>
      </c>
      <c r="H33" s="6" t="s">
        <v>85</v>
      </c>
      <c r="I33" s="6" t="s">
        <v>68</v>
      </c>
      <c r="J33" s="6" t="s">
        <v>107</v>
      </c>
      <c r="K33" s="32">
        <v>586.4</v>
      </c>
      <c r="L33" s="32">
        <v>586.4</v>
      </c>
      <c r="M33" s="32">
        <v>586.4</v>
      </c>
    </row>
    <row r="34" spans="1:14" ht="47.25" x14ac:dyDescent="0.25">
      <c r="A34" s="16" t="s">
        <v>19</v>
      </c>
      <c r="B34" s="12" t="s">
        <v>112</v>
      </c>
      <c r="C34" s="6" t="s">
        <v>97</v>
      </c>
      <c r="D34" s="6" t="s">
        <v>70</v>
      </c>
      <c r="E34" s="6" t="s">
        <v>104</v>
      </c>
      <c r="F34" s="6" t="s">
        <v>98</v>
      </c>
      <c r="G34" s="6" t="s">
        <v>113</v>
      </c>
      <c r="H34" s="6" t="s">
        <v>85</v>
      </c>
      <c r="I34" s="6" t="s">
        <v>68</v>
      </c>
      <c r="J34" s="6" t="s">
        <v>107</v>
      </c>
      <c r="K34" s="32">
        <v>66</v>
      </c>
      <c r="L34" s="32">
        <v>50</v>
      </c>
      <c r="M34" s="32">
        <v>55</v>
      </c>
    </row>
    <row r="35" spans="1:14" ht="78.75" x14ac:dyDescent="0.25">
      <c r="A35" s="16" t="s">
        <v>20</v>
      </c>
      <c r="B35" s="7" t="s">
        <v>114</v>
      </c>
      <c r="C35" s="6" t="s">
        <v>97</v>
      </c>
      <c r="D35" s="6" t="s">
        <v>70</v>
      </c>
      <c r="E35" s="6" t="s">
        <v>104</v>
      </c>
      <c r="F35" s="6" t="s">
        <v>85</v>
      </c>
      <c r="G35" s="6" t="s">
        <v>115</v>
      </c>
      <c r="H35" s="6" t="s">
        <v>85</v>
      </c>
      <c r="I35" s="6" t="s">
        <v>68</v>
      </c>
      <c r="J35" s="6" t="s">
        <v>107</v>
      </c>
      <c r="K35" s="32">
        <v>2980.3</v>
      </c>
      <c r="L35" s="32">
        <v>3052.6</v>
      </c>
      <c r="M35" s="32">
        <v>3052.6</v>
      </c>
    </row>
    <row r="36" spans="1:14" ht="31.5" x14ac:dyDescent="0.25">
      <c r="A36" s="16" t="s">
        <v>21</v>
      </c>
      <c r="B36" s="8" t="s">
        <v>116</v>
      </c>
      <c r="C36" s="6" t="s">
        <v>97</v>
      </c>
      <c r="D36" s="6" t="s">
        <v>70</v>
      </c>
      <c r="E36" s="6" t="s">
        <v>104</v>
      </c>
      <c r="F36" s="6" t="s">
        <v>85</v>
      </c>
      <c r="G36" s="6" t="s">
        <v>117</v>
      </c>
      <c r="H36" s="6" t="s">
        <v>85</v>
      </c>
      <c r="I36" s="6" t="s">
        <v>68</v>
      </c>
      <c r="J36" s="6" t="s">
        <v>107</v>
      </c>
      <c r="K36" s="32">
        <f>588+912</f>
        <v>1500</v>
      </c>
      <c r="L36" s="32">
        <v>630</v>
      </c>
      <c r="M36" s="32">
        <v>630</v>
      </c>
    </row>
    <row r="37" spans="1:14" ht="31.5" x14ac:dyDescent="0.25">
      <c r="A37" s="16" t="s">
        <v>319</v>
      </c>
      <c r="B37" s="14" t="s">
        <v>118</v>
      </c>
      <c r="C37" s="6" t="s">
        <v>97</v>
      </c>
      <c r="D37" s="6" t="s">
        <v>70</v>
      </c>
      <c r="E37" s="6" t="s">
        <v>104</v>
      </c>
      <c r="F37" s="6" t="s">
        <v>119</v>
      </c>
      <c r="G37" s="6" t="s">
        <v>120</v>
      </c>
      <c r="H37" s="6" t="s">
        <v>85</v>
      </c>
      <c r="I37" s="6" t="s">
        <v>68</v>
      </c>
      <c r="J37" s="6" t="s">
        <v>107</v>
      </c>
      <c r="K37" s="32">
        <v>2112.85</v>
      </c>
      <c r="L37" s="32">
        <v>2218.4</v>
      </c>
      <c r="M37" s="32">
        <v>2329.3000000000002</v>
      </c>
    </row>
    <row r="38" spans="1:14" ht="31.5" x14ac:dyDescent="0.25">
      <c r="A38" s="16">
        <v>5</v>
      </c>
      <c r="B38" s="50" t="s">
        <v>121</v>
      </c>
      <c r="C38" s="4" t="s">
        <v>66</v>
      </c>
      <c r="D38" s="4" t="s">
        <v>70</v>
      </c>
      <c r="E38" s="4" t="s">
        <v>122</v>
      </c>
      <c r="F38" s="4" t="s">
        <v>67</v>
      </c>
      <c r="G38" s="4" t="s">
        <v>66</v>
      </c>
      <c r="H38" s="4" t="s">
        <v>67</v>
      </c>
      <c r="I38" s="4" t="s">
        <v>68</v>
      </c>
      <c r="J38" s="4" t="s">
        <v>66</v>
      </c>
      <c r="K38" s="30">
        <f>K39+K40+K41+K42</f>
        <v>260</v>
      </c>
      <c r="L38" s="30">
        <f>L39+L40+L41+L42</f>
        <v>286</v>
      </c>
      <c r="M38" s="30">
        <f>M39+M40+M41+M42</f>
        <v>320</v>
      </c>
    </row>
    <row r="39" spans="1:14" ht="31.5" x14ac:dyDescent="0.25">
      <c r="A39" s="16" t="s">
        <v>22</v>
      </c>
      <c r="B39" s="14" t="s">
        <v>123</v>
      </c>
      <c r="C39" s="6" t="s">
        <v>124</v>
      </c>
      <c r="D39" s="6" t="s">
        <v>70</v>
      </c>
      <c r="E39" s="6" t="s">
        <v>122</v>
      </c>
      <c r="F39" s="6" t="s">
        <v>71</v>
      </c>
      <c r="G39" s="6" t="s">
        <v>76</v>
      </c>
      <c r="H39" s="6" t="s">
        <v>71</v>
      </c>
      <c r="I39" s="6" t="s">
        <v>68</v>
      </c>
      <c r="J39" s="6" t="s">
        <v>107</v>
      </c>
      <c r="K39" s="32">
        <f>35-13</f>
        <v>22</v>
      </c>
      <c r="L39" s="32">
        <v>36</v>
      </c>
      <c r="M39" s="32">
        <v>40</v>
      </c>
    </row>
    <row r="40" spans="1:14" ht="31.5" x14ac:dyDescent="0.25">
      <c r="A40" s="16" t="s">
        <v>23</v>
      </c>
      <c r="B40" s="14" t="s">
        <v>125</v>
      </c>
      <c r="C40" s="6" t="s">
        <v>124</v>
      </c>
      <c r="D40" s="6" t="s">
        <v>70</v>
      </c>
      <c r="E40" s="6" t="s">
        <v>122</v>
      </c>
      <c r="F40" s="6" t="s">
        <v>71</v>
      </c>
      <c r="G40" s="6" t="s">
        <v>79</v>
      </c>
      <c r="H40" s="6" t="s">
        <v>71</v>
      </c>
      <c r="I40" s="6" t="s">
        <v>68</v>
      </c>
      <c r="J40" s="6" t="s">
        <v>107</v>
      </c>
      <c r="K40" s="32">
        <v>0</v>
      </c>
      <c r="L40" s="32">
        <v>0</v>
      </c>
      <c r="M40" s="32">
        <v>0</v>
      </c>
    </row>
    <row r="41" spans="1:14" ht="15.75" x14ac:dyDescent="0.25">
      <c r="A41" s="16" t="s">
        <v>24</v>
      </c>
      <c r="B41" s="14" t="s">
        <v>126</v>
      </c>
      <c r="C41" s="6" t="s">
        <v>124</v>
      </c>
      <c r="D41" s="6" t="s">
        <v>70</v>
      </c>
      <c r="E41" s="6" t="s">
        <v>122</v>
      </c>
      <c r="F41" s="6" t="s">
        <v>71</v>
      </c>
      <c r="G41" s="6" t="s">
        <v>280</v>
      </c>
      <c r="H41" s="6" t="s">
        <v>71</v>
      </c>
      <c r="I41" s="6" t="s">
        <v>68</v>
      </c>
      <c r="J41" s="6" t="s">
        <v>107</v>
      </c>
      <c r="K41" s="32">
        <f>15+32</f>
        <v>47</v>
      </c>
      <c r="L41" s="32">
        <v>20</v>
      </c>
      <c r="M41" s="32">
        <v>30</v>
      </c>
    </row>
    <row r="42" spans="1:14" ht="15.75" x14ac:dyDescent="0.25">
      <c r="A42" s="16" t="s">
        <v>25</v>
      </c>
      <c r="B42" s="14" t="s">
        <v>127</v>
      </c>
      <c r="C42" s="6" t="s">
        <v>124</v>
      </c>
      <c r="D42" s="6" t="s">
        <v>70</v>
      </c>
      <c r="E42" s="6" t="s">
        <v>122</v>
      </c>
      <c r="F42" s="6" t="s">
        <v>71</v>
      </c>
      <c r="G42" s="6" t="s">
        <v>281</v>
      </c>
      <c r="H42" s="6" t="s">
        <v>71</v>
      </c>
      <c r="I42" s="6" t="s">
        <v>68</v>
      </c>
      <c r="J42" s="6" t="s">
        <v>107</v>
      </c>
      <c r="K42" s="32">
        <f>210-19</f>
        <v>191</v>
      </c>
      <c r="L42" s="32">
        <v>230</v>
      </c>
      <c r="M42" s="32">
        <v>250</v>
      </c>
    </row>
    <row r="43" spans="1:14" ht="31.5" x14ac:dyDescent="0.25">
      <c r="A43" s="16" t="s">
        <v>26</v>
      </c>
      <c r="B43" s="50" t="s">
        <v>128</v>
      </c>
      <c r="C43" s="4" t="s">
        <v>66</v>
      </c>
      <c r="D43" s="4" t="s">
        <v>70</v>
      </c>
      <c r="E43" s="4" t="s">
        <v>111</v>
      </c>
      <c r="F43" s="4" t="s">
        <v>67</v>
      </c>
      <c r="G43" s="4" t="s">
        <v>66</v>
      </c>
      <c r="H43" s="4" t="s">
        <v>67</v>
      </c>
      <c r="I43" s="4" t="s">
        <v>68</v>
      </c>
      <c r="J43" s="4" t="s">
        <v>129</v>
      </c>
      <c r="K43" s="30">
        <f>K44+K45+K46</f>
        <v>29658.54</v>
      </c>
      <c r="L43" s="30">
        <f>L44+L45+L46</f>
        <v>31121.01</v>
      </c>
      <c r="M43" s="30">
        <f>M44+M45+M46</f>
        <v>32574.79</v>
      </c>
    </row>
    <row r="44" spans="1:14" ht="31.5" x14ac:dyDescent="0.25">
      <c r="A44" s="16" t="s">
        <v>27</v>
      </c>
      <c r="B44" s="14" t="s">
        <v>130</v>
      </c>
      <c r="C44" s="6" t="s">
        <v>97</v>
      </c>
      <c r="D44" s="6" t="s">
        <v>70</v>
      </c>
      <c r="E44" s="6" t="s">
        <v>111</v>
      </c>
      <c r="F44" s="6" t="s">
        <v>71</v>
      </c>
      <c r="G44" s="6" t="s">
        <v>131</v>
      </c>
      <c r="H44" s="6" t="s">
        <v>85</v>
      </c>
      <c r="I44" s="6" t="s">
        <v>68</v>
      </c>
      <c r="J44" s="6" t="s">
        <v>129</v>
      </c>
      <c r="K44" s="32">
        <v>24332</v>
      </c>
      <c r="L44" s="32">
        <v>25549.1</v>
      </c>
      <c r="M44" s="32">
        <v>26765</v>
      </c>
      <c r="N44" s="31"/>
    </row>
    <row r="45" spans="1:14" ht="31.5" x14ac:dyDescent="0.25">
      <c r="A45" s="16" t="s">
        <v>28</v>
      </c>
      <c r="B45" s="14" t="s">
        <v>132</v>
      </c>
      <c r="C45" s="6" t="s">
        <v>97</v>
      </c>
      <c r="D45" s="6" t="s">
        <v>70</v>
      </c>
      <c r="E45" s="6" t="s">
        <v>111</v>
      </c>
      <c r="F45" s="6" t="s">
        <v>74</v>
      </c>
      <c r="G45" s="6" t="s">
        <v>131</v>
      </c>
      <c r="H45" s="6" t="s">
        <v>85</v>
      </c>
      <c r="I45" s="6" t="s">
        <v>68</v>
      </c>
      <c r="J45" s="6" t="s">
        <v>129</v>
      </c>
      <c r="K45" s="32">
        <v>700</v>
      </c>
      <c r="L45" s="32">
        <v>750</v>
      </c>
      <c r="M45" s="32">
        <v>780</v>
      </c>
      <c r="N45" s="31"/>
    </row>
    <row r="46" spans="1:14" ht="47.25" x14ac:dyDescent="0.25">
      <c r="A46" s="16" t="s">
        <v>29</v>
      </c>
      <c r="B46" s="15" t="s">
        <v>133</v>
      </c>
      <c r="C46" s="6" t="s">
        <v>97</v>
      </c>
      <c r="D46" s="6" t="s">
        <v>70</v>
      </c>
      <c r="E46" s="6" t="s">
        <v>111</v>
      </c>
      <c r="F46" s="6" t="s">
        <v>74</v>
      </c>
      <c r="G46" s="6" t="s">
        <v>134</v>
      </c>
      <c r="H46" s="6" t="s">
        <v>85</v>
      </c>
      <c r="I46" s="6" t="s">
        <v>68</v>
      </c>
      <c r="J46" s="6" t="s">
        <v>129</v>
      </c>
      <c r="K46" s="32">
        <v>4626.54</v>
      </c>
      <c r="L46" s="32">
        <v>4821.91</v>
      </c>
      <c r="M46" s="32">
        <v>5029.79</v>
      </c>
      <c r="N46" s="31"/>
    </row>
    <row r="47" spans="1:14" ht="31.5" x14ac:dyDescent="0.25">
      <c r="A47" s="16" t="s">
        <v>9</v>
      </c>
      <c r="B47" s="50" t="s">
        <v>135</v>
      </c>
      <c r="C47" s="4" t="s">
        <v>66</v>
      </c>
      <c r="D47" s="4" t="s">
        <v>70</v>
      </c>
      <c r="E47" s="4" t="s">
        <v>136</v>
      </c>
      <c r="F47" s="4" t="s">
        <v>67</v>
      </c>
      <c r="G47" s="4" t="s">
        <v>66</v>
      </c>
      <c r="H47" s="4" t="s">
        <v>67</v>
      </c>
      <c r="I47" s="4" t="s">
        <v>68</v>
      </c>
      <c r="J47" s="4" t="s">
        <v>66</v>
      </c>
      <c r="K47" s="30">
        <f>K48+K49+K50+K51</f>
        <v>2025</v>
      </c>
      <c r="L47" s="30">
        <f>L48+L49+L50+L51</f>
        <v>1640</v>
      </c>
      <c r="M47" s="30">
        <f t="shared" ref="M47" si="2">M48+M49+M50+M51</f>
        <v>1630</v>
      </c>
    </row>
    <row r="48" spans="1:14" ht="47.25" x14ac:dyDescent="0.25">
      <c r="A48" s="16" t="s">
        <v>30</v>
      </c>
      <c r="B48" s="14" t="s">
        <v>137</v>
      </c>
      <c r="C48" s="6" t="s">
        <v>97</v>
      </c>
      <c r="D48" s="6" t="s">
        <v>70</v>
      </c>
      <c r="E48" s="6" t="s">
        <v>136</v>
      </c>
      <c r="F48" s="6" t="s">
        <v>74</v>
      </c>
      <c r="G48" s="6" t="s">
        <v>138</v>
      </c>
      <c r="H48" s="6" t="s">
        <v>85</v>
      </c>
      <c r="I48" s="6" t="s">
        <v>68</v>
      </c>
      <c r="J48" s="6" t="s">
        <v>139</v>
      </c>
      <c r="K48" s="32">
        <f>570</f>
        <v>570</v>
      </c>
      <c r="L48" s="32">
        <v>140</v>
      </c>
      <c r="M48" s="32">
        <v>130</v>
      </c>
    </row>
    <row r="49" spans="1:16" ht="47.25" x14ac:dyDescent="0.25">
      <c r="A49" s="16" t="s">
        <v>31</v>
      </c>
      <c r="B49" s="7" t="s">
        <v>140</v>
      </c>
      <c r="C49" s="6" t="s">
        <v>97</v>
      </c>
      <c r="D49" s="6" t="s">
        <v>70</v>
      </c>
      <c r="E49" s="6" t="s">
        <v>136</v>
      </c>
      <c r="F49" s="6" t="s">
        <v>141</v>
      </c>
      <c r="G49" s="6" t="s">
        <v>109</v>
      </c>
      <c r="H49" s="6" t="s">
        <v>111</v>
      </c>
      <c r="I49" s="6" t="s">
        <v>68</v>
      </c>
      <c r="J49" s="6" t="s">
        <v>142</v>
      </c>
      <c r="K49" s="32">
        <f>175+100</f>
        <v>275</v>
      </c>
      <c r="L49" s="32">
        <v>200</v>
      </c>
      <c r="M49" s="32">
        <v>200</v>
      </c>
    </row>
    <row r="50" spans="1:16" ht="47.25" x14ac:dyDescent="0.25">
      <c r="A50" s="16" t="s">
        <v>32</v>
      </c>
      <c r="B50" s="8" t="s">
        <v>143</v>
      </c>
      <c r="C50" s="6" t="s">
        <v>97</v>
      </c>
      <c r="D50" s="6" t="s">
        <v>70</v>
      </c>
      <c r="E50" s="6" t="s">
        <v>136</v>
      </c>
      <c r="F50" s="6" t="s">
        <v>141</v>
      </c>
      <c r="G50" s="6" t="s">
        <v>109</v>
      </c>
      <c r="H50" s="6" t="s">
        <v>85</v>
      </c>
      <c r="I50" s="6" t="s">
        <v>68</v>
      </c>
      <c r="J50" s="6" t="s">
        <v>142</v>
      </c>
      <c r="K50" s="32">
        <f>700-100</f>
        <v>600</v>
      </c>
      <c r="L50" s="32">
        <v>700</v>
      </c>
      <c r="M50" s="32">
        <v>700</v>
      </c>
    </row>
    <row r="51" spans="1:16" ht="50.25" customHeight="1" x14ac:dyDescent="0.25">
      <c r="A51" s="16" t="s">
        <v>353</v>
      </c>
      <c r="B51" s="51" t="s">
        <v>354</v>
      </c>
      <c r="C51" s="6" t="s">
        <v>97</v>
      </c>
      <c r="D51" s="6" t="s">
        <v>70</v>
      </c>
      <c r="E51" s="6" t="s">
        <v>136</v>
      </c>
      <c r="F51" s="6" t="s">
        <v>141</v>
      </c>
      <c r="G51" s="6" t="s">
        <v>226</v>
      </c>
      <c r="H51" s="6" t="s">
        <v>85</v>
      </c>
      <c r="I51" s="6" t="s">
        <v>68</v>
      </c>
      <c r="J51" s="6" t="s">
        <v>142</v>
      </c>
      <c r="K51" s="32">
        <v>580</v>
      </c>
      <c r="L51" s="32">
        <v>600</v>
      </c>
      <c r="M51" s="32">
        <v>600</v>
      </c>
    </row>
    <row r="52" spans="1:16" ht="15.75" x14ac:dyDescent="0.25">
      <c r="A52" s="16" t="s">
        <v>10</v>
      </c>
      <c r="B52" s="50" t="s">
        <v>144</v>
      </c>
      <c r="C52" s="4" t="s">
        <v>66</v>
      </c>
      <c r="D52" s="4" t="s">
        <v>70</v>
      </c>
      <c r="E52" s="4" t="s">
        <v>145</v>
      </c>
      <c r="F52" s="4" t="s">
        <v>67</v>
      </c>
      <c r="G52" s="4" t="s">
        <v>66</v>
      </c>
      <c r="H52" s="4" t="s">
        <v>67</v>
      </c>
      <c r="I52" s="4" t="s">
        <v>68</v>
      </c>
      <c r="J52" s="4" t="s">
        <v>66</v>
      </c>
      <c r="K52" s="30">
        <f>K53+K56+K57+K58+K61+K62+K63+K65+K68+K70+K73+K75+K78+K79+K80+K83+K84+K85+K64+K66++K67++K77++K54+K55+K69++K86+K87</f>
        <v>1670</v>
      </c>
      <c r="L52" s="30">
        <f t="shared" ref="L52:M52" si="3">L53+L56+L57+L58+L61+L62+L63+L65+L68+L70+L73+L75+L78+L79+L80+L83+L84+L85+L64+L66++L67++L77</f>
        <v>1454</v>
      </c>
      <c r="M52" s="30">
        <f t="shared" si="3"/>
        <v>1523</v>
      </c>
    </row>
    <row r="53" spans="1:16" ht="50.25" customHeight="1" x14ac:dyDescent="0.25">
      <c r="A53" s="16" t="s">
        <v>246</v>
      </c>
      <c r="B53" s="14" t="s">
        <v>411</v>
      </c>
      <c r="C53" s="6" t="s">
        <v>97</v>
      </c>
      <c r="D53" s="6" t="s">
        <v>70</v>
      </c>
      <c r="E53" s="6" t="s">
        <v>145</v>
      </c>
      <c r="F53" s="6" t="s">
        <v>174</v>
      </c>
      <c r="G53" s="6" t="s">
        <v>410</v>
      </c>
      <c r="H53" s="6" t="s">
        <v>85</v>
      </c>
      <c r="I53" s="6" t="s">
        <v>68</v>
      </c>
      <c r="J53" s="6" t="s">
        <v>146</v>
      </c>
      <c r="K53" s="32">
        <v>5</v>
      </c>
      <c r="L53" s="32"/>
      <c r="M53" s="32"/>
    </row>
    <row r="54" spans="1:16" ht="110.25" customHeight="1" x14ac:dyDescent="0.25">
      <c r="A54" s="16" t="s">
        <v>247</v>
      </c>
      <c r="B54" s="14" t="s">
        <v>412</v>
      </c>
      <c r="C54" s="6" t="s">
        <v>97</v>
      </c>
      <c r="D54" s="6" t="s">
        <v>70</v>
      </c>
      <c r="E54" s="6" t="s">
        <v>145</v>
      </c>
      <c r="F54" s="6" t="s">
        <v>98</v>
      </c>
      <c r="G54" s="6" t="s">
        <v>76</v>
      </c>
      <c r="H54" s="6" t="s">
        <v>85</v>
      </c>
      <c r="I54" s="6" t="s">
        <v>68</v>
      </c>
      <c r="J54" s="6" t="s">
        <v>146</v>
      </c>
      <c r="K54" s="32">
        <v>3</v>
      </c>
      <c r="L54" s="32"/>
      <c r="M54" s="32"/>
    </row>
    <row r="55" spans="1:16" ht="105.75" customHeight="1" x14ac:dyDescent="0.25">
      <c r="A55" s="16" t="s">
        <v>248</v>
      </c>
      <c r="B55" s="14" t="s">
        <v>304</v>
      </c>
      <c r="C55" s="6" t="s">
        <v>73</v>
      </c>
      <c r="D55" s="6" t="s">
        <v>70</v>
      </c>
      <c r="E55" s="6" t="s">
        <v>145</v>
      </c>
      <c r="F55" s="6" t="s">
        <v>174</v>
      </c>
      <c r="G55" s="6" t="s">
        <v>303</v>
      </c>
      <c r="H55" s="6" t="s">
        <v>71</v>
      </c>
      <c r="I55" s="6" t="s">
        <v>68</v>
      </c>
      <c r="J55" s="6" t="s">
        <v>146</v>
      </c>
      <c r="K55" s="32">
        <v>2</v>
      </c>
      <c r="L55" s="32"/>
      <c r="M55" s="32"/>
    </row>
    <row r="56" spans="1:16" ht="96" hidden="1" customHeight="1" x14ac:dyDescent="0.25">
      <c r="A56" s="16" t="s">
        <v>247</v>
      </c>
      <c r="B56" s="14" t="s">
        <v>298</v>
      </c>
      <c r="C56" s="6" t="s">
        <v>97</v>
      </c>
      <c r="D56" s="6" t="s">
        <v>70</v>
      </c>
      <c r="E56" s="6" t="s">
        <v>145</v>
      </c>
      <c r="F56" s="6" t="s">
        <v>174</v>
      </c>
      <c r="G56" s="6" t="s">
        <v>276</v>
      </c>
      <c r="H56" s="6" t="s">
        <v>71</v>
      </c>
      <c r="I56" s="6" t="s">
        <v>297</v>
      </c>
      <c r="J56" s="6" t="s">
        <v>146</v>
      </c>
      <c r="K56" s="32"/>
      <c r="L56" s="32"/>
      <c r="M56" s="32"/>
    </row>
    <row r="57" spans="1:16" ht="83.25" customHeight="1" x14ac:dyDescent="0.25">
      <c r="A57" s="16" t="s">
        <v>33</v>
      </c>
      <c r="B57" s="7" t="s">
        <v>399</v>
      </c>
      <c r="C57" s="6" t="s">
        <v>97</v>
      </c>
      <c r="D57" s="6" t="s">
        <v>70</v>
      </c>
      <c r="E57" s="6" t="s">
        <v>145</v>
      </c>
      <c r="F57" s="6" t="s">
        <v>71</v>
      </c>
      <c r="G57" s="6" t="s">
        <v>276</v>
      </c>
      <c r="H57" s="6" t="s">
        <v>71</v>
      </c>
      <c r="I57" s="6" t="s">
        <v>398</v>
      </c>
      <c r="J57" s="6" t="s">
        <v>146</v>
      </c>
      <c r="K57" s="32">
        <v>6</v>
      </c>
      <c r="L57" s="32"/>
      <c r="M57" s="32"/>
    </row>
    <row r="58" spans="1:16" ht="162.75" customHeight="1" x14ac:dyDescent="0.25">
      <c r="A58" s="16" t="s">
        <v>34</v>
      </c>
      <c r="B58" s="7" t="s">
        <v>351</v>
      </c>
      <c r="C58" s="6" t="s">
        <v>97</v>
      </c>
      <c r="D58" s="6" t="s">
        <v>70</v>
      </c>
      <c r="E58" s="6" t="s">
        <v>145</v>
      </c>
      <c r="F58" s="6" t="s">
        <v>174</v>
      </c>
      <c r="G58" s="6" t="s">
        <v>309</v>
      </c>
      <c r="H58" s="6" t="s">
        <v>85</v>
      </c>
      <c r="I58" s="6" t="s">
        <v>68</v>
      </c>
      <c r="J58" s="6" t="s">
        <v>146</v>
      </c>
      <c r="K58" s="32">
        <f>172-100</f>
        <v>72</v>
      </c>
      <c r="L58" s="32">
        <v>181</v>
      </c>
      <c r="M58" s="32">
        <v>190</v>
      </c>
      <c r="P58" s="52">
        <f>K58+K61+K64+K75+K77+K78+K83+K84+K85+K65</f>
        <v>175</v>
      </c>
    </row>
    <row r="59" spans="1:16" ht="15.75" hidden="1" x14ac:dyDescent="0.25">
      <c r="A59" s="16" t="s">
        <v>34</v>
      </c>
      <c r="B59" s="7"/>
      <c r="C59" s="6"/>
      <c r="D59" s="6"/>
      <c r="E59" s="6"/>
      <c r="F59" s="6"/>
      <c r="G59" s="6"/>
      <c r="H59" s="6"/>
      <c r="I59" s="6"/>
      <c r="J59" s="6"/>
      <c r="K59" s="32"/>
      <c r="L59" s="32"/>
      <c r="M59" s="32"/>
    </row>
    <row r="60" spans="1:16" ht="101.25" hidden="1" customHeight="1" x14ac:dyDescent="0.25">
      <c r="A60" s="16" t="s">
        <v>35</v>
      </c>
      <c r="B60" s="8" t="s">
        <v>271</v>
      </c>
      <c r="C60" s="6" t="s">
        <v>153</v>
      </c>
      <c r="D60" s="6" t="s">
        <v>70</v>
      </c>
      <c r="E60" s="6" t="s">
        <v>145</v>
      </c>
      <c r="F60" s="6" t="s">
        <v>71</v>
      </c>
      <c r="G60" s="6" t="s">
        <v>270</v>
      </c>
      <c r="H60" s="6" t="s">
        <v>71</v>
      </c>
      <c r="I60" s="6" t="s">
        <v>68</v>
      </c>
      <c r="J60" s="6" t="s">
        <v>146</v>
      </c>
      <c r="K60" s="32"/>
      <c r="L60" s="32"/>
      <c r="M60" s="32"/>
    </row>
    <row r="61" spans="1:16" ht="80.25" customHeight="1" x14ac:dyDescent="0.25">
      <c r="A61" s="16" t="s">
        <v>35</v>
      </c>
      <c r="B61" s="7" t="s">
        <v>312</v>
      </c>
      <c r="C61" s="6" t="s">
        <v>97</v>
      </c>
      <c r="D61" s="6" t="s">
        <v>70</v>
      </c>
      <c r="E61" s="6" t="s">
        <v>145</v>
      </c>
      <c r="F61" s="6" t="s">
        <v>71</v>
      </c>
      <c r="G61" s="6" t="s">
        <v>138</v>
      </c>
      <c r="H61" s="6" t="s">
        <v>71</v>
      </c>
      <c r="I61" s="6" t="s">
        <v>68</v>
      </c>
      <c r="J61" s="6" t="s">
        <v>146</v>
      </c>
      <c r="K61" s="32">
        <v>4</v>
      </c>
      <c r="L61" s="32">
        <v>4</v>
      </c>
      <c r="M61" s="32">
        <v>4</v>
      </c>
    </row>
    <row r="62" spans="1:16" ht="97.5" customHeight="1" x14ac:dyDescent="0.25">
      <c r="A62" s="16" t="s">
        <v>36</v>
      </c>
      <c r="B62" s="8" t="s">
        <v>273</v>
      </c>
      <c r="C62" s="6" t="s">
        <v>296</v>
      </c>
      <c r="D62" s="6" t="s">
        <v>70</v>
      </c>
      <c r="E62" s="6" t="s">
        <v>145</v>
      </c>
      <c r="F62" s="6" t="s">
        <v>71</v>
      </c>
      <c r="G62" s="6" t="s">
        <v>272</v>
      </c>
      <c r="H62" s="6" t="s">
        <v>71</v>
      </c>
      <c r="I62" s="6" t="s">
        <v>68</v>
      </c>
      <c r="J62" s="6" t="s">
        <v>146</v>
      </c>
      <c r="K62" s="32">
        <v>18</v>
      </c>
      <c r="L62" s="32">
        <v>19</v>
      </c>
      <c r="M62" s="32">
        <v>20</v>
      </c>
    </row>
    <row r="63" spans="1:16" ht="88.5" customHeight="1" x14ac:dyDescent="0.25">
      <c r="A63" s="16" t="s">
        <v>37</v>
      </c>
      <c r="B63" s="7" t="s">
        <v>312</v>
      </c>
      <c r="C63" s="6" t="s">
        <v>296</v>
      </c>
      <c r="D63" s="6" t="s">
        <v>70</v>
      </c>
      <c r="E63" s="6" t="s">
        <v>145</v>
      </c>
      <c r="F63" s="6" t="s">
        <v>71</v>
      </c>
      <c r="G63" s="6" t="s">
        <v>138</v>
      </c>
      <c r="H63" s="6" t="s">
        <v>71</v>
      </c>
      <c r="I63" s="6" t="s">
        <v>68</v>
      </c>
      <c r="J63" s="6" t="s">
        <v>146</v>
      </c>
      <c r="K63" s="32">
        <v>5</v>
      </c>
      <c r="L63" s="32">
        <v>5</v>
      </c>
      <c r="M63" s="32">
        <v>5</v>
      </c>
    </row>
    <row r="64" spans="1:16" ht="111.75" customHeight="1" x14ac:dyDescent="0.25">
      <c r="A64" s="16" t="s">
        <v>38</v>
      </c>
      <c r="B64" s="14" t="s">
        <v>275</v>
      </c>
      <c r="C64" s="6" t="s">
        <v>97</v>
      </c>
      <c r="D64" s="6" t="s">
        <v>70</v>
      </c>
      <c r="E64" s="6" t="s">
        <v>145</v>
      </c>
      <c r="F64" s="6" t="s">
        <v>71</v>
      </c>
      <c r="G64" s="6" t="s">
        <v>274</v>
      </c>
      <c r="H64" s="6" t="s">
        <v>71</v>
      </c>
      <c r="I64" s="6" t="s">
        <v>68</v>
      </c>
      <c r="J64" s="6" t="s">
        <v>146</v>
      </c>
      <c r="K64" s="32">
        <v>12</v>
      </c>
      <c r="L64" s="32">
        <v>13</v>
      </c>
      <c r="M64" s="32">
        <v>14</v>
      </c>
    </row>
    <row r="65" spans="1:13" ht="96.75" customHeight="1" x14ac:dyDescent="0.25">
      <c r="A65" s="16" t="s">
        <v>39</v>
      </c>
      <c r="B65" s="7" t="s">
        <v>306</v>
      </c>
      <c r="C65" s="6" t="s">
        <v>97</v>
      </c>
      <c r="D65" s="6" t="s">
        <v>70</v>
      </c>
      <c r="E65" s="6" t="s">
        <v>145</v>
      </c>
      <c r="F65" s="6" t="s">
        <v>71</v>
      </c>
      <c r="G65" s="6" t="s">
        <v>305</v>
      </c>
      <c r="H65" s="6" t="s">
        <v>71</v>
      </c>
      <c r="I65" s="6" t="s">
        <v>68</v>
      </c>
      <c r="J65" s="6" t="s">
        <v>146</v>
      </c>
      <c r="K65" s="32">
        <v>2</v>
      </c>
      <c r="L65" s="32">
        <v>2</v>
      </c>
      <c r="M65" s="32">
        <v>2</v>
      </c>
    </row>
    <row r="66" spans="1:13" ht="92.25" customHeight="1" x14ac:dyDescent="0.25">
      <c r="A66" s="16" t="s">
        <v>40</v>
      </c>
      <c r="B66" s="14" t="s">
        <v>275</v>
      </c>
      <c r="C66" s="6" t="s">
        <v>296</v>
      </c>
      <c r="D66" s="6" t="s">
        <v>70</v>
      </c>
      <c r="E66" s="6" t="s">
        <v>145</v>
      </c>
      <c r="F66" s="6" t="s">
        <v>71</v>
      </c>
      <c r="G66" s="6" t="s">
        <v>274</v>
      </c>
      <c r="H66" s="6" t="s">
        <v>71</v>
      </c>
      <c r="I66" s="6" t="s">
        <v>68</v>
      </c>
      <c r="J66" s="6" t="s">
        <v>146</v>
      </c>
      <c r="K66" s="32">
        <v>25</v>
      </c>
      <c r="L66" s="32">
        <v>26</v>
      </c>
      <c r="M66" s="32">
        <v>27</v>
      </c>
    </row>
    <row r="67" spans="1:13" ht="94.5" customHeight="1" x14ac:dyDescent="0.25">
      <c r="A67" s="16" t="s">
        <v>41</v>
      </c>
      <c r="B67" s="7" t="s">
        <v>306</v>
      </c>
      <c r="C67" s="6" t="s">
        <v>296</v>
      </c>
      <c r="D67" s="6" t="s">
        <v>70</v>
      </c>
      <c r="E67" s="6" t="s">
        <v>145</v>
      </c>
      <c r="F67" s="6" t="s">
        <v>71</v>
      </c>
      <c r="G67" s="6" t="s">
        <v>305</v>
      </c>
      <c r="H67" s="6" t="s">
        <v>71</v>
      </c>
      <c r="I67" s="6" t="s">
        <v>68</v>
      </c>
      <c r="J67" s="6" t="s">
        <v>146</v>
      </c>
      <c r="K67" s="32">
        <f>85-30</f>
        <v>55</v>
      </c>
      <c r="L67" s="32">
        <v>89</v>
      </c>
      <c r="M67" s="32">
        <v>93</v>
      </c>
    </row>
    <row r="68" spans="1:13" ht="131.25" customHeight="1" x14ac:dyDescent="0.25">
      <c r="A68" s="16" t="s">
        <v>42</v>
      </c>
      <c r="B68" s="17" t="s">
        <v>267</v>
      </c>
      <c r="C68" s="6" t="s">
        <v>296</v>
      </c>
      <c r="D68" s="6" t="s">
        <v>70</v>
      </c>
      <c r="E68" s="6" t="s">
        <v>145</v>
      </c>
      <c r="F68" s="6" t="s">
        <v>71</v>
      </c>
      <c r="G68" s="6" t="s">
        <v>266</v>
      </c>
      <c r="H68" s="6" t="s">
        <v>71</v>
      </c>
      <c r="I68" s="6" t="s">
        <v>68</v>
      </c>
      <c r="J68" s="6" t="s">
        <v>146</v>
      </c>
      <c r="K68" s="32">
        <f>6+100</f>
        <v>106</v>
      </c>
      <c r="L68" s="32">
        <v>6</v>
      </c>
      <c r="M68" s="32">
        <v>6</v>
      </c>
    </row>
    <row r="69" spans="1:13" ht="99" customHeight="1" x14ac:dyDescent="0.25">
      <c r="A69" s="16" t="s">
        <v>43</v>
      </c>
      <c r="B69" s="17" t="s">
        <v>278</v>
      </c>
      <c r="C69" s="6" t="s">
        <v>97</v>
      </c>
      <c r="D69" s="6" t="s">
        <v>70</v>
      </c>
      <c r="E69" s="6" t="s">
        <v>145</v>
      </c>
      <c r="F69" s="6" t="s">
        <v>71</v>
      </c>
      <c r="G69" s="6" t="s">
        <v>277</v>
      </c>
      <c r="H69" s="6" t="s">
        <v>71</v>
      </c>
      <c r="I69" s="6" t="s">
        <v>68</v>
      </c>
      <c r="J69" s="6" t="s">
        <v>146</v>
      </c>
      <c r="K69" s="32">
        <v>2</v>
      </c>
      <c r="L69" s="32"/>
      <c r="M69" s="32"/>
    </row>
    <row r="70" spans="1:13" ht="78" customHeight="1" x14ac:dyDescent="0.25">
      <c r="A70" s="16" t="s">
        <v>44</v>
      </c>
      <c r="B70" s="17" t="s">
        <v>298</v>
      </c>
      <c r="C70" s="6" t="s">
        <v>234</v>
      </c>
      <c r="D70" s="6" t="s">
        <v>70</v>
      </c>
      <c r="E70" s="6" t="s">
        <v>145</v>
      </c>
      <c r="F70" s="6" t="s">
        <v>174</v>
      </c>
      <c r="G70" s="6" t="s">
        <v>276</v>
      </c>
      <c r="H70" s="6" t="s">
        <v>71</v>
      </c>
      <c r="I70" s="6" t="s">
        <v>297</v>
      </c>
      <c r="J70" s="6" t="s">
        <v>146</v>
      </c>
      <c r="K70" s="32">
        <f>800-185</f>
        <v>615</v>
      </c>
      <c r="L70" s="32">
        <v>840</v>
      </c>
      <c r="M70" s="32">
        <v>882</v>
      </c>
    </row>
    <row r="71" spans="1:13" ht="69.75" hidden="1" customHeight="1" x14ac:dyDescent="0.25">
      <c r="A71" s="16" t="s">
        <v>42</v>
      </c>
      <c r="B71" s="17" t="s">
        <v>298</v>
      </c>
      <c r="C71" s="6" t="s">
        <v>97</v>
      </c>
      <c r="D71" s="6" t="s">
        <v>70</v>
      </c>
      <c r="E71" s="6" t="s">
        <v>145</v>
      </c>
      <c r="F71" s="6" t="s">
        <v>174</v>
      </c>
      <c r="G71" s="6" t="s">
        <v>276</v>
      </c>
      <c r="H71" s="6" t="s">
        <v>71</v>
      </c>
      <c r="I71" s="6" t="s">
        <v>297</v>
      </c>
      <c r="J71" s="6" t="s">
        <v>146</v>
      </c>
      <c r="K71" s="32"/>
      <c r="L71" s="32"/>
      <c r="M71" s="32"/>
    </row>
    <row r="72" spans="1:13" ht="15.75" hidden="1" x14ac:dyDescent="0.25">
      <c r="A72" s="16" t="s">
        <v>241</v>
      </c>
      <c r="B72" s="14"/>
      <c r="C72" s="6"/>
      <c r="D72" s="6"/>
      <c r="E72" s="6"/>
      <c r="F72" s="6"/>
      <c r="G72" s="6"/>
      <c r="H72" s="6"/>
      <c r="I72" s="6"/>
      <c r="J72" s="6"/>
      <c r="K72" s="32"/>
      <c r="L72" s="32"/>
      <c r="M72" s="32"/>
    </row>
    <row r="73" spans="1:13" ht="94.5" customHeight="1" x14ac:dyDescent="0.25">
      <c r="A73" s="16" t="s">
        <v>45</v>
      </c>
      <c r="B73" s="14" t="s">
        <v>308</v>
      </c>
      <c r="C73" s="6" t="s">
        <v>296</v>
      </c>
      <c r="D73" s="6" t="s">
        <v>70</v>
      </c>
      <c r="E73" s="6" t="s">
        <v>145</v>
      </c>
      <c r="F73" s="6" t="s">
        <v>71</v>
      </c>
      <c r="G73" s="6" t="s">
        <v>307</v>
      </c>
      <c r="H73" s="6" t="s">
        <v>71</v>
      </c>
      <c r="I73" s="6" t="s">
        <v>68</v>
      </c>
      <c r="J73" s="6" t="s">
        <v>146</v>
      </c>
      <c r="K73" s="32">
        <f>85+450</f>
        <v>535</v>
      </c>
      <c r="L73" s="32">
        <v>89</v>
      </c>
      <c r="M73" s="32">
        <v>93</v>
      </c>
    </row>
    <row r="74" spans="1:13" ht="88.5" hidden="1" customHeight="1" x14ac:dyDescent="0.25">
      <c r="A74" s="16" t="s">
        <v>243</v>
      </c>
      <c r="B74" s="14"/>
      <c r="C74" s="6"/>
      <c r="D74" s="6"/>
      <c r="E74" s="6"/>
      <c r="F74" s="6"/>
      <c r="G74" s="6"/>
      <c r="H74" s="6"/>
      <c r="I74" s="6"/>
      <c r="J74" s="6"/>
      <c r="K74" s="32"/>
      <c r="L74" s="32"/>
      <c r="M74" s="32"/>
    </row>
    <row r="75" spans="1:13" ht="79.5" customHeight="1" x14ac:dyDescent="0.25">
      <c r="A75" s="16" t="s">
        <v>46</v>
      </c>
      <c r="B75" s="8" t="s">
        <v>273</v>
      </c>
      <c r="C75" s="6" t="s">
        <v>97</v>
      </c>
      <c r="D75" s="6" t="s">
        <v>70</v>
      </c>
      <c r="E75" s="6" t="s">
        <v>145</v>
      </c>
      <c r="F75" s="6" t="s">
        <v>71</v>
      </c>
      <c r="G75" s="6" t="s">
        <v>272</v>
      </c>
      <c r="H75" s="6" t="s">
        <v>71</v>
      </c>
      <c r="I75" s="6" t="s">
        <v>68</v>
      </c>
      <c r="J75" s="6" t="s">
        <v>146</v>
      </c>
      <c r="K75" s="32">
        <v>1</v>
      </c>
      <c r="L75" s="32">
        <v>1</v>
      </c>
      <c r="M75" s="32">
        <v>1</v>
      </c>
    </row>
    <row r="76" spans="1:13" ht="90" hidden="1" customHeight="1" x14ac:dyDescent="0.25">
      <c r="A76" s="16" t="s">
        <v>45</v>
      </c>
      <c r="B76" s="14" t="s">
        <v>298</v>
      </c>
      <c r="C76" s="6" t="s">
        <v>151</v>
      </c>
      <c r="D76" s="6" t="s">
        <v>70</v>
      </c>
      <c r="E76" s="6" t="s">
        <v>145</v>
      </c>
      <c r="F76" s="6" t="s">
        <v>174</v>
      </c>
      <c r="G76" s="6" t="s">
        <v>276</v>
      </c>
      <c r="H76" s="6" t="s">
        <v>71</v>
      </c>
      <c r="I76" s="6" t="s">
        <v>297</v>
      </c>
      <c r="J76" s="6" t="s">
        <v>146</v>
      </c>
      <c r="K76" s="32"/>
      <c r="L76" s="32"/>
      <c r="M76" s="32"/>
    </row>
    <row r="77" spans="1:13" ht="51" customHeight="1" x14ac:dyDescent="0.25">
      <c r="A77" s="16" t="s">
        <v>241</v>
      </c>
      <c r="B77" s="14" t="s">
        <v>340</v>
      </c>
      <c r="C77" s="6" t="s">
        <v>97</v>
      </c>
      <c r="D77" s="6" t="s">
        <v>70</v>
      </c>
      <c r="E77" s="6" t="s">
        <v>145</v>
      </c>
      <c r="F77" s="6" t="s">
        <v>71</v>
      </c>
      <c r="G77" s="6" t="s">
        <v>339</v>
      </c>
      <c r="H77" s="6" t="s">
        <v>71</v>
      </c>
      <c r="I77" s="6" t="s">
        <v>68</v>
      </c>
      <c r="J77" s="6" t="s">
        <v>146</v>
      </c>
      <c r="K77" s="32">
        <v>25</v>
      </c>
      <c r="L77" s="32">
        <v>26</v>
      </c>
      <c r="M77" s="32">
        <v>27</v>
      </c>
    </row>
    <row r="78" spans="1:13" ht="93.75" customHeight="1" x14ac:dyDescent="0.25">
      <c r="A78" s="16" t="s">
        <v>242</v>
      </c>
      <c r="B78" s="14" t="s">
        <v>310</v>
      </c>
      <c r="C78" s="6" t="s">
        <v>97</v>
      </c>
      <c r="D78" s="6" t="s">
        <v>70</v>
      </c>
      <c r="E78" s="6" t="s">
        <v>145</v>
      </c>
      <c r="F78" s="6" t="s">
        <v>71</v>
      </c>
      <c r="G78" s="6" t="s">
        <v>307</v>
      </c>
      <c r="H78" s="6" t="s">
        <v>71</v>
      </c>
      <c r="I78" s="6" t="s">
        <v>68</v>
      </c>
      <c r="J78" s="6" t="s">
        <v>146</v>
      </c>
      <c r="K78" s="32">
        <v>8</v>
      </c>
      <c r="L78" s="32">
        <v>8</v>
      </c>
      <c r="M78" s="32">
        <v>8</v>
      </c>
    </row>
    <row r="79" spans="1:13" ht="93.75" customHeight="1" x14ac:dyDescent="0.25">
      <c r="A79" s="16" t="s">
        <v>243</v>
      </c>
      <c r="B79" s="14" t="s">
        <v>341</v>
      </c>
      <c r="C79" s="6" t="s">
        <v>296</v>
      </c>
      <c r="D79" s="6" t="s">
        <v>70</v>
      </c>
      <c r="E79" s="6" t="s">
        <v>145</v>
      </c>
      <c r="F79" s="6" t="s">
        <v>71</v>
      </c>
      <c r="G79" s="6" t="s">
        <v>270</v>
      </c>
      <c r="H79" s="6" t="s">
        <v>71</v>
      </c>
      <c r="I79" s="6" t="s">
        <v>68</v>
      </c>
      <c r="J79" s="6" t="s">
        <v>146</v>
      </c>
      <c r="K79" s="32">
        <f>5+25</f>
        <v>30</v>
      </c>
      <c r="L79" s="32">
        <v>5</v>
      </c>
      <c r="M79" s="32">
        <v>5</v>
      </c>
    </row>
    <row r="80" spans="1:13" ht="93.75" customHeight="1" x14ac:dyDescent="0.25">
      <c r="A80" s="16" t="s">
        <v>244</v>
      </c>
      <c r="B80" s="14" t="s">
        <v>343</v>
      </c>
      <c r="C80" s="6" t="s">
        <v>296</v>
      </c>
      <c r="D80" s="6" t="s">
        <v>70</v>
      </c>
      <c r="E80" s="6" t="s">
        <v>145</v>
      </c>
      <c r="F80" s="6" t="s">
        <v>71</v>
      </c>
      <c r="G80" s="6" t="s">
        <v>268</v>
      </c>
      <c r="H80" s="6" t="s">
        <v>71</v>
      </c>
      <c r="I80" s="6" t="s">
        <v>342</v>
      </c>
      <c r="J80" s="6" t="s">
        <v>146</v>
      </c>
      <c r="K80" s="32">
        <v>3</v>
      </c>
      <c r="L80" s="32">
        <v>3</v>
      </c>
      <c r="M80" s="32">
        <v>3</v>
      </c>
    </row>
    <row r="81" spans="1:14" ht="96" hidden="1" customHeight="1" x14ac:dyDescent="0.25">
      <c r="A81" s="16" t="s">
        <v>244</v>
      </c>
      <c r="B81" s="14" t="s">
        <v>344</v>
      </c>
      <c r="C81" s="6" t="s">
        <v>296</v>
      </c>
      <c r="D81" s="6" t="s">
        <v>70</v>
      </c>
      <c r="E81" s="6" t="s">
        <v>145</v>
      </c>
      <c r="F81" s="6" t="s">
        <v>71</v>
      </c>
      <c r="G81" s="6" t="s">
        <v>277</v>
      </c>
      <c r="H81" s="6" t="s">
        <v>71</v>
      </c>
      <c r="I81" s="6" t="s">
        <v>68</v>
      </c>
      <c r="J81" s="6" t="s">
        <v>146</v>
      </c>
      <c r="K81" s="32"/>
      <c r="L81" s="32"/>
      <c r="M81" s="32"/>
    </row>
    <row r="82" spans="1:14" ht="94.5" hidden="1" customHeight="1" x14ac:dyDescent="0.25">
      <c r="A82" s="16" t="s">
        <v>245</v>
      </c>
      <c r="B82" s="14" t="s">
        <v>345</v>
      </c>
      <c r="C82" s="6" t="s">
        <v>97</v>
      </c>
      <c r="D82" s="6" t="s">
        <v>70</v>
      </c>
      <c r="E82" s="6" t="s">
        <v>145</v>
      </c>
      <c r="F82" s="6" t="s">
        <v>71</v>
      </c>
      <c r="G82" s="6" t="s">
        <v>305</v>
      </c>
      <c r="H82" s="6" t="s">
        <v>71</v>
      </c>
      <c r="I82" s="6" t="s">
        <v>68</v>
      </c>
      <c r="J82" s="6" t="s">
        <v>146</v>
      </c>
      <c r="K82" s="32"/>
      <c r="L82" s="32"/>
      <c r="M82" s="32"/>
    </row>
    <row r="83" spans="1:14" ht="93.75" customHeight="1" x14ac:dyDescent="0.25">
      <c r="A83" s="16" t="s">
        <v>245</v>
      </c>
      <c r="B83" s="14" t="s">
        <v>346</v>
      </c>
      <c r="C83" s="6" t="s">
        <v>97</v>
      </c>
      <c r="D83" s="6" t="s">
        <v>70</v>
      </c>
      <c r="E83" s="6" t="s">
        <v>145</v>
      </c>
      <c r="F83" s="6" t="s">
        <v>71</v>
      </c>
      <c r="G83" s="6" t="s">
        <v>279</v>
      </c>
      <c r="H83" s="6" t="s">
        <v>71</v>
      </c>
      <c r="I83" s="6" t="s">
        <v>68</v>
      </c>
      <c r="J83" s="6" t="s">
        <v>146</v>
      </c>
      <c r="K83" s="32">
        <v>25</v>
      </c>
      <c r="L83" s="32">
        <v>26</v>
      </c>
      <c r="M83" s="32">
        <v>27</v>
      </c>
    </row>
    <row r="84" spans="1:14" ht="61.5" customHeight="1" x14ac:dyDescent="0.25">
      <c r="A84" s="16" t="s">
        <v>413</v>
      </c>
      <c r="B84" s="14" t="s">
        <v>347</v>
      </c>
      <c r="C84" s="6" t="s">
        <v>97</v>
      </c>
      <c r="D84" s="6" t="s">
        <v>70</v>
      </c>
      <c r="E84" s="6" t="s">
        <v>145</v>
      </c>
      <c r="F84" s="6" t="s">
        <v>74</v>
      </c>
      <c r="G84" s="6" t="s">
        <v>79</v>
      </c>
      <c r="H84" s="6" t="s">
        <v>74</v>
      </c>
      <c r="I84" s="6" t="s">
        <v>68</v>
      </c>
      <c r="J84" s="6" t="s">
        <v>146</v>
      </c>
      <c r="K84" s="32">
        <v>4</v>
      </c>
      <c r="L84" s="32">
        <v>4</v>
      </c>
      <c r="M84" s="32">
        <v>4</v>
      </c>
    </row>
    <row r="85" spans="1:14" ht="72" customHeight="1" x14ac:dyDescent="0.25">
      <c r="A85" s="16" t="s">
        <v>414</v>
      </c>
      <c r="B85" s="14" t="s">
        <v>349</v>
      </c>
      <c r="C85" s="6" t="s">
        <v>97</v>
      </c>
      <c r="D85" s="6" t="s">
        <v>70</v>
      </c>
      <c r="E85" s="6" t="s">
        <v>145</v>
      </c>
      <c r="F85" s="6" t="s">
        <v>98</v>
      </c>
      <c r="G85" s="6" t="s">
        <v>348</v>
      </c>
      <c r="H85" s="6" t="s">
        <v>85</v>
      </c>
      <c r="I85" s="6" t="s">
        <v>68</v>
      </c>
      <c r="J85" s="6" t="s">
        <v>146</v>
      </c>
      <c r="K85" s="32">
        <f>102-80</f>
        <v>22</v>
      </c>
      <c r="L85" s="32">
        <v>107</v>
      </c>
      <c r="M85" s="32">
        <v>112</v>
      </c>
    </row>
    <row r="86" spans="1:14" ht="93.75" customHeight="1" x14ac:dyDescent="0.25">
      <c r="A86" s="16" t="s">
        <v>415</v>
      </c>
      <c r="B86" s="14" t="s">
        <v>298</v>
      </c>
      <c r="C86" s="6" t="s">
        <v>233</v>
      </c>
      <c r="D86" s="6" t="s">
        <v>70</v>
      </c>
      <c r="E86" s="6" t="s">
        <v>145</v>
      </c>
      <c r="F86" s="6" t="s">
        <v>174</v>
      </c>
      <c r="G86" s="6" t="s">
        <v>276</v>
      </c>
      <c r="H86" s="6" t="s">
        <v>71</v>
      </c>
      <c r="I86" s="6" t="s">
        <v>297</v>
      </c>
      <c r="J86" s="6" t="s">
        <v>146</v>
      </c>
      <c r="K86" s="32">
        <v>5</v>
      </c>
      <c r="L86" s="32"/>
      <c r="M86" s="32"/>
    </row>
    <row r="87" spans="1:14" ht="93.75" customHeight="1" x14ac:dyDescent="0.25">
      <c r="A87" s="16" t="s">
        <v>350</v>
      </c>
      <c r="B87" s="14" t="s">
        <v>298</v>
      </c>
      <c r="C87" s="6" t="s">
        <v>97</v>
      </c>
      <c r="D87" s="6" t="s">
        <v>70</v>
      </c>
      <c r="E87" s="6" t="s">
        <v>145</v>
      </c>
      <c r="F87" s="6" t="s">
        <v>174</v>
      </c>
      <c r="G87" s="6" t="s">
        <v>276</v>
      </c>
      <c r="H87" s="6" t="s">
        <v>71</v>
      </c>
      <c r="I87" s="6" t="s">
        <v>297</v>
      </c>
      <c r="J87" s="6" t="s">
        <v>146</v>
      </c>
      <c r="K87" s="32">
        <f>80</f>
        <v>80</v>
      </c>
      <c r="L87" s="32"/>
      <c r="M87" s="32"/>
    </row>
    <row r="88" spans="1:14" ht="31.5" x14ac:dyDescent="0.25">
      <c r="A88" s="16" t="s">
        <v>11</v>
      </c>
      <c r="B88" s="50" t="s">
        <v>154</v>
      </c>
      <c r="C88" s="4" t="s">
        <v>97</v>
      </c>
      <c r="D88" s="4" t="s">
        <v>70</v>
      </c>
      <c r="E88" s="4" t="s">
        <v>155</v>
      </c>
      <c r="F88" s="4" t="s">
        <v>85</v>
      </c>
      <c r="G88" s="4" t="s">
        <v>106</v>
      </c>
      <c r="H88" s="4" t="s">
        <v>85</v>
      </c>
      <c r="I88" s="4" t="s">
        <v>68</v>
      </c>
      <c r="J88" s="4" t="s">
        <v>156</v>
      </c>
      <c r="K88" s="30">
        <f>75+170</f>
        <v>245</v>
      </c>
      <c r="L88" s="30">
        <v>80</v>
      </c>
      <c r="M88" s="30">
        <v>85</v>
      </c>
    </row>
    <row r="89" spans="1:14" ht="15.75" x14ac:dyDescent="0.25">
      <c r="A89" s="16" t="s">
        <v>12</v>
      </c>
      <c r="B89" s="3" t="s">
        <v>157</v>
      </c>
      <c r="C89" s="4" t="s">
        <v>66</v>
      </c>
      <c r="D89" s="4" t="s">
        <v>158</v>
      </c>
      <c r="E89" s="4" t="s">
        <v>67</v>
      </c>
      <c r="F89" s="4" t="s">
        <v>67</v>
      </c>
      <c r="G89" s="4" t="s">
        <v>66</v>
      </c>
      <c r="H89" s="4" t="s">
        <v>67</v>
      </c>
      <c r="I89" s="4" t="s">
        <v>68</v>
      </c>
      <c r="J89" s="4" t="s">
        <v>66</v>
      </c>
      <c r="K89" s="68">
        <f>K90+K180+K179+K181</f>
        <v>583631.53787999984</v>
      </c>
      <c r="L89" s="30">
        <f>L90+L180+L179+L181</f>
        <v>390078.16417</v>
      </c>
      <c r="M89" s="30">
        <f>M90+M180+M179+M181</f>
        <v>390089.21400000004</v>
      </c>
      <c r="N89" s="30" t="e">
        <f>N90+N177+N176+N179</f>
        <v>#REF!</v>
      </c>
    </row>
    <row r="90" spans="1:14" ht="31.5" x14ac:dyDescent="0.25">
      <c r="A90" s="16"/>
      <c r="B90" s="5" t="s">
        <v>159</v>
      </c>
      <c r="C90" s="4" t="s">
        <v>66</v>
      </c>
      <c r="D90" s="4" t="s">
        <v>158</v>
      </c>
      <c r="E90" s="4" t="s">
        <v>74</v>
      </c>
      <c r="F90" s="4" t="s">
        <v>67</v>
      </c>
      <c r="G90" s="4" t="s">
        <v>66</v>
      </c>
      <c r="H90" s="4" t="s">
        <v>67</v>
      </c>
      <c r="I90" s="4" t="s">
        <v>68</v>
      </c>
      <c r="J90" s="4" t="s">
        <v>66</v>
      </c>
      <c r="K90" s="67">
        <f>K91+K94+K125+K161+K146</f>
        <v>583493.93787999987</v>
      </c>
      <c r="L90" s="30">
        <f>L91+L94+L125+L161+L146</f>
        <v>390031.16417</v>
      </c>
      <c r="M90" s="30">
        <f t="shared" ref="M90" si="4">M91+M94+M125+M161+M146</f>
        <v>390039.21400000004</v>
      </c>
      <c r="N90" s="30" t="e">
        <f>N91+N94+N122+N144+N149+N150</f>
        <v>#REF!</v>
      </c>
    </row>
    <row r="91" spans="1:14" ht="31.5" x14ac:dyDescent="0.25">
      <c r="A91" s="16" t="s">
        <v>1</v>
      </c>
      <c r="B91" s="5" t="s">
        <v>160</v>
      </c>
      <c r="C91" s="4" t="s">
        <v>66</v>
      </c>
      <c r="D91" s="4" t="s">
        <v>158</v>
      </c>
      <c r="E91" s="4" t="s">
        <v>74</v>
      </c>
      <c r="F91" s="4" t="s">
        <v>71</v>
      </c>
      <c r="G91" s="4" t="s">
        <v>161</v>
      </c>
      <c r="H91" s="4" t="s">
        <v>67</v>
      </c>
      <c r="I91" s="4" t="s">
        <v>68</v>
      </c>
      <c r="J91" s="4" t="s">
        <v>102</v>
      </c>
      <c r="K91" s="30">
        <f>K92+K93</f>
        <v>103126</v>
      </c>
      <c r="L91" s="30">
        <f>L92+L93</f>
        <v>70436</v>
      </c>
      <c r="M91" s="30">
        <f>M92+M93</f>
        <v>68666</v>
      </c>
      <c r="N91" s="24">
        <f>N92+N93</f>
        <v>93307000</v>
      </c>
    </row>
    <row r="92" spans="1:14" ht="31.5" x14ac:dyDescent="0.25">
      <c r="A92" s="16" t="s">
        <v>2</v>
      </c>
      <c r="B92" s="7" t="s">
        <v>163</v>
      </c>
      <c r="C92" s="6" t="s">
        <v>97</v>
      </c>
      <c r="D92" s="6" t="s">
        <v>158</v>
      </c>
      <c r="E92" s="6" t="s">
        <v>74</v>
      </c>
      <c r="F92" s="6" t="s">
        <v>164</v>
      </c>
      <c r="G92" s="6" t="s">
        <v>161</v>
      </c>
      <c r="H92" s="6" t="s">
        <v>85</v>
      </c>
      <c r="I92" s="6" t="s">
        <v>68</v>
      </c>
      <c r="J92" s="6" t="s">
        <v>102</v>
      </c>
      <c r="K92" s="32">
        <v>103126</v>
      </c>
      <c r="L92" s="32">
        <v>70436</v>
      </c>
      <c r="M92" s="32">
        <v>68666</v>
      </c>
      <c r="N92" s="27">
        <v>76041000</v>
      </c>
    </row>
    <row r="93" spans="1:14" ht="31.5" hidden="1" x14ac:dyDescent="0.25">
      <c r="A93" s="16" t="s">
        <v>51</v>
      </c>
      <c r="B93" s="29" t="s">
        <v>165</v>
      </c>
      <c r="C93" s="6" t="s">
        <v>97</v>
      </c>
      <c r="D93" s="6" t="s">
        <v>158</v>
      </c>
      <c r="E93" s="6" t="s">
        <v>74</v>
      </c>
      <c r="F93" s="6" t="s">
        <v>164</v>
      </c>
      <c r="G93" s="6" t="s">
        <v>166</v>
      </c>
      <c r="H93" s="6" t="s">
        <v>85</v>
      </c>
      <c r="I93" s="6" t="s">
        <v>68</v>
      </c>
      <c r="J93" s="6" t="s">
        <v>102</v>
      </c>
      <c r="K93" s="32"/>
      <c r="L93" s="32"/>
      <c r="M93" s="32"/>
      <c r="N93" s="27">
        <v>17266000</v>
      </c>
    </row>
    <row r="94" spans="1:14" ht="15.75" x14ac:dyDescent="0.25">
      <c r="A94" s="16" t="s">
        <v>158</v>
      </c>
      <c r="B94" s="5" t="s">
        <v>167</v>
      </c>
      <c r="C94" s="4" t="s">
        <v>66</v>
      </c>
      <c r="D94" s="4" t="s">
        <v>158</v>
      </c>
      <c r="E94" s="4" t="s">
        <v>74</v>
      </c>
      <c r="F94" s="4" t="s">
        <v>74</v>
      </c>
      <c r="G94" s="4" t="s">
        <v>66</v>
      </c>
      <c r="H94" s="4" t="s">
        <v>67</v>
      </c>
      <c r="I94" s="4" t="s">
        <v>68</v>
      </c>
      <c r="J94" s="4" t="s">
        <v>102</v>
      </c>
      <c r="K94" s="30">
        <f>K95+K96+K100+K112+K113+K115+K97+K99++K102+K104+K105+K106+K107+K108+K109+K110+K111+K118+K119+K114+K103+K101+K116+K98+K120+K117+K121+K122++K123+K124</f>
        <v>89285.538880000007</v>
      </c>
      <c r="L94" s="30">
        <f>L95+L96+L100+L112+L113+L115+L97+L99++L102+L104+L105+L106+L107+L108+L109+L110+L111+L118+L119+L114+L103+L101+L116+L98+L120+L117+L121+L122++L123+L124</f>
        <v>42095.564169999998</v>
      </c>
      <c r="M94" s="30">
        <f>M95+M96+M100+M112+M113+M115+M97+M99++M102+M104+M105+M106+M107+M108+M109+M110+M111+M118+M119+M114+M103+M101+M116+M98+M120+M117+M121+M122++M123+M124</f>
        <v>37339.914000000004</v>
      </c>
      <c r="N94" s="30">
        <f>N95+N96+N100+N110+N111+N113+N97+N99++N101+N102+N103+N104+N105+N106+N107+N108+N109+N116+N117+N112</f>
        <v>84573736.590000004</v>
      </c>
    </row>
    <row r="95" spans="1:14" ht="78.75" x14ac:dyDescent="0.25">
      <c r="A95" s="16" t="s">
        <v>4</v>
      </c>
      <c r="B95" s="7" t="s">
        <v>301</v>
      </c>
      <c r="C95" s="6" t="s">
        <v>97</v>
      </c>
      <c r="D95" s="6" t="s">
        <v>158</v>
      </c>
      <c r="E95" s="6" t="s">
        <v>74</v>
      </c>
      <c r="F95" s="6" t="s">
        <v>168</v>
      </c>
      <c r="G95" s="6" t="s">
        <v>169</v>
      </c>
      <c r="H95" s="6" t="s">
        <v>85</v>
      </c>
      <c r="I95" s="6" t="s">
        <v>68</v>
      </c>
      <c r="J95" s="6" t="s">
        <v>102</v>
      </c>
      <c r="K95" s="32">
        <v>3798</v>
      </c>
      <c r="L95" s="32">
        <v>0</v>
      </c>
      <c r="M95" s="32">
        <v>0</v>
      </c>
      <c r="N95" s="27">
        <v>1377300</v>
      </c>
    </row>
    <row r="96" spans="1:14" ht="63" hidden="1" x14ac:dyDescent="0.25">
      <c r="A96" s="16"/>
      <c r="B96" s="18" t="s">
        <v>239</v>
      </c>
      <c r="C96" s="6" t="s">
        <v>97</v>
      </c>
      <c r="D96" s="6" t="s">
        <v>158</v>
      </c>
      <c r="E96" s="6" t="s">
        <v>74</v>
      </c>
      <c r="F96" s="6" t="s">
        <v>168</v>
      </c>
      <c r="G96" s="6" t="s">
        <v>169</v>
      </c>
      <c r="H96" s="6" t="s">
        <v>85</v>
      </c>
      <c r="I96" s="6" t="s">
        <v>68</v>
      </c>
      <c r="J96" s="6" t="s">
        <v>102</v>
      </c>
      <c r="K96" s="32"/>
      <c r="L96" s="32"/>
      <c r="M96" s="32"/>
      <c r="N96" s="27">
        <v>25000000</v>
      </c>
    </row>
    <row r="97" spans="1:14" ht="68.25" customHeight="1" x14ac:dyDescent="0.25">
      <c r="A97" s="16" t="s">
        <v>5</v>
      </c>
      <c r="B97" s="7" t="s">
        <v>369</v>
      </c>
      <c r="C97" s="6" t="s">
        <v>97</v>
      </c>
      <c r="D97" s="6" t="s">
        <v>158</v>
      </c>
      <c r="E97" s="6" t="s">
        <v>74</v>
      </c>
      <c r="F97" s="6" t="s">
        <v>168</v>
      </c>
      <c r="G97" s="6" t="s">
        <v>169</v>
      </c>
      <c r="H97" s="6" t="s">
        <v>85</v>
      </c>
      <c r="I97" s="6" t="s">
        <v>68</v>
      </c>
      <c r="J97" s="6" t="s">
        <v>102</v>
      </c>
      <c r="K97" s="32">
        <v>1200</v>
      </c>
      <c r="L97" s="32">
        <v>0</v>
      </c>
      <c r="M97" s="32">
        <v>0</v>
      </c>
      <c r="N97" s="27">
        <v>7271572.5899999999</v>
      </c>
    </row>
    <row r="98" spans="1:14" ht="60.75" hidden="1" customHeight="1" x14ac:dyDescent="0.25">
      <c r="A98" s="16"/>
      <c r="B98" s="7" t="s">
        <v>313</v>
      </c>
      <c r="C98" s="6" t="s">
        <v>97</v>
      </c>
      <c r="D98" s="6" t="s">
        <v>158</v>
      </c>
      <c r="E98" s="6" t="s">
        <v>74</v>
      </c>
      <c r="F98" s="6" t="s">
        <v>168</v>
      </c>
      <c r="G98" s="6" t="s">
        <v>169</v>
      </c>
      <c r="H98" s="6" t="s">
        <v>85</v>
      </c>
      <c r="I98" s="6" t="s">
        <v>68</v>
      </c>
      <c r="J98" s="6" t="s">
        <v>102</v>
      </c>
      <c r="K98" s="32"/>
      <c r="L98" s="32"/>
      <c r="M98" s="32"/>
    </row>
    <row r="99" spans="1:14" ht="49.5" hidden="1" customHeight="1" x14ac:dyDescent="0.25">
      <c r="A99" s="16"/>
      <c r="B99" s="7" t="s">
        <v>170</v>
      </c>
      <c r="C99" s="6" t="s">
        <v>97</v>
      </c>
      <c r="D99" s="6" t="s">
        <v>158</v>
      </c>
      <c r="E99" s="6" t="s">
        <v>74</v>
      </c>
      <c r="F99" s="6" t="s">
        <v>168</v>
      </c>
      <c r="G99" s="6" t="s">
        <v>169</v>
      </c>
      <c r="H99" s="6" t="s">
        <v>85</v>
      </c>
      <c r="I99" s="6" t="s">
        <v>68</v>
      </c>
      <c r="J99" s="6" t="s">
        <v>162</v>
      </c>
      <c r="K99" s="32"/>
      <c r="L99" s="32"/>
      <c r="M99" s="32"/>
      <c r="N99" s="27">
        <v>342000</v>
      </c>
    </row>
    <row r="100" spans="1:14" ht="63" x14ac:dyDescent="0.25">
      <c r="A100" s="16" t="s">
        <v>13</v>
      </c>
      <c r="B100" s="7" t="s">
        <v>171</v>
      </c>
      <c r="C100" s="6" t="s">
        <v>97</v>
      </c>
      <c r="D100" s="6" t="s">
        <v>158</v>
      </c>
      <c r="E100" s="6" t="s">
        <v>74</v>
      </c>
      <c r="F100" s="6" t="s">
        <v>168</v>
      </c>
      <c r="G100" s="6" t="s">
        <v>169</v>
      </c>
      <c r="H100" s="6" t="s">
        <v>85</v>
      </c>
      <c r="I100" s="6" t="s">
        <v>68</v>
      </c>
      <c r="J100" s="6" t="s">
        <v>102</v>
      </c>
      <c r="K100" s="32">
        <v>1821</v>
      </c>
      <c r="L100" s="32">
        <v>1420.8</v>
      </c>
      <c r="M100" s="32">
        <v>1457.2</v>
      </c>
      <c r="N100" s="28">
        <v>1469000</v>
      </c>
    </row>
    <row r="101" spans="1:14" ht="63" hidden="1" x14ac:dyDescent="0.25">
      <c r="A101" s="16"/>
      <c r="B101" s="7" t="s">
        <v>302</v>
      </c>
      <c r="C101" s="6" t="s">
        <v>97</v>
      </c>
      <c r="D101" s="6" t="s">
        <v>158</v>
      </c>
      <c r="E101" s="6" t="s">
        <v>74</v>
      </c>
      <c r="F101" s="6" t="s">
        <v>168</v>
      </c>
      <c r="G101" s="6" t="s">
        <v>169</v>
      </c>
      <c r="H101" s="6" t="s">
        <v>85</v>
      </c>
      <c r="I101" s="6" t="s">
        <v>68</v>
      </c>
      <c r="J101" s="6" t="s">
        <v>102</v>
      </c>
      <c r="K101" s="32"/>
      <c r="L101" s="32"/>
      <c r="M101" s="32"/>
      <c r="N101" s="28">
        <v>3286000</v>
      </c>
    </row>
    <row r="102" spans="1:14" ht="204.75" customHeight="1" x14ac:dyDescent="0.25">
      <c r="A102" s="16" t="s">
        <v>371</v>
      </c>
      <c r="B102" s="29" t="s">
        <v>365</v>
      </c>
      <c r="C102" s="6" t="s">
        <v>97</v>
      </c>
      <c r="D102" s="6" t="s">
        <v>158</v>
      </c>
      <c r="E102" s="6" t="s">
        <v>74</v>
      </c>
      <c r="F102" s="6" t="s">
        <v>168</v>
      </c>
      <c r="G102" s="6" t="s">
        <v>169</v>
      </c>
      <c r="H102" s="6" t="s">
        <v>85</v>
      </c>
      <c r="I102" s="6" t="s">
        <v>68</v>
      </c>
      <c r="J102" s="6" t="s">
        <v>102</v>
      </c>
      <c r="K102" s="32">
        <v>6287</v>
      </c>
      <c r="L102" s="32">
        <v>4903.8999999999996</v>
      </c>
      <c r="M102" s="32">
        <v>5029.6000000000004</v>
      </c>
      <c r="N102" s="28">
        <v>10274000</v>
      </c>
    </row>
    <row r="103" spans="1:14" ht="78.75" x14ac:dyDescent="0.25">
      <c r="A103" s="16" t="s">
        <v>372</v>
      </c>
      <c r="B103" s="29" t="s">
        <v>172</v>
      </c>
      <c r="C103" s="6" t="s">
        <v>97</v>
      </c>
      <c r="D103" s="6" t="s">
        <v>158</v>
      </c>
      <c r="E103" s="6" t="s">
        <v>74</v>
      </c>
      <c r="F103" s="6" t="s">
        <v>168</v>
      </c>
      <c r="G103" s="6" t="s">
        <v>169</v>
      </c>
      <c r="H103" s="6" t="s">
        <v>85</v>
      </c>
      <c r="I103" s="6" t="s">
        <v>68</v>
      </c>
      <c r="J103" s="6" t="s">
        <v>102</v>
      </c>
      <c r="K103" s="32">
        <v>3240</v>
      </c>
      <c r="L103" s="32">
        <v>0</v>
      </c>
      <c r="M103" s="32">
        <v>0</v>
      </c>
      <c r="N103" s="28">
        <v>15508000</v>
      </c>
    </row>
    <row r="104" spans="1:14" ht="63" x14ac:dyDescent="0.25">
      <c r="A104" s="16" t="s">
        <v>373</v>
      </c>
      <c r="B104" s="7" t="s">
        <v>367</v>
      </c>
      <c r="C104" s="6" t="s">
        <v>97</v>
      </c>
      <c r="D104" s="6" t="s">
        <v>158</v>
      </c>
      <c r="E104" s="6" t="s">
        <v>74</v>
      </c>
      <c r="F104" s="6" t="s">
        <v>168</v>
      </c>
      <c r="G104" s="6" t="s">
        <v>169</v>
      </c>
      <c r="H104" s="6" t="s">
        <v>85</v>
      </c>
      <c r="I104" s="6" t="s">
        <v>68</v>
      </c>
      <c r="J104" s="6" t="s">
        <v>102</v>
      </c>
      <c r="K104" s="32">
        <v>9828.2000000000007</v>
      </c>
      <c r="L104" s="32">
        <v>7666</v>
      </c>
      <c r="M104" s="32">
        <v>7862.6</v>
      </c>
      <c r="N104" s="52">
        <f>3570632.8+1487637.2</f>
        <v>5058270</v>
      </c>
    </row>
    <row r="105" spans="1:14" ht="47.25" hidden="1" x14ac:dyDescent="0.25">
      <c r="A105" s="16"/>
      <c r="B105" s="7" t="s">
        <v>170</v>
      </c>
      <c r="C105" s="6" t="s">
        <v>97</v>
      </c>
      <c r="D105" s="6" t="s">
        <v>158</v>
      </c>
      <c r="E105" s="6" t="s">
        <v>74</v>
      </c>
      <c r="F105" s="6" t="s">
        <v>168</v>
      </c>
      <c r="G105" s="6" t="s">
        <v>169</v>
      </c>
      <c r="H105" s="6" t="s">
        <v>85</v>
      </c>
      <c r="I105" s="6" t="s">
        <v>68</v>
      </c>
      <c r="J105" s="6" t="s">
        <v>102</v>
      </c>
      <c r="K105" s="32"/>
      <c r="L105" s="32"/>
      <c r="M105" s="32"/>
      <c r="N105" s="28">
        <v>1000000</v>
      </c>
    </row>
    <row r="106" spans="1:14" ht="47.25" hidden="1" x14ac:dyDescent="0.25">
      <c r="A106" s="16"/>
      <c r="B106" s="7" t="s">
        <v>333</v>
      </c>
      <c r="C106" s="6" t="s">
        <v>97</v>
      </c>
      <c r="D106" s="6" t="s">
        <v>158</v>
      </c>
      <c r="E106" s="6" t="s">
        <v>74</v>
      </c>
      <c r="F106" s="6" t="s">
        <v>168</v>
      </c>
      <c r="G106" s="6" t="s">
        <v>169</v>
      </c>
      <c r="H106" s="6" t="s">
        <v>85</v>
      </c>
      <c r="I106" s="6" t="s">
        <v>68</v>
      </c>
      <c r="J106" s="6" t="s">
        <v>102</v>
      </c>
      <c r="K106" s="32"/>
      <c r="L106" s="32"/>
      <c r="M106" s="32"/>
      <c r="N106" s="28">
        <v>2867000</v>
      </c>
    </row>
    <row r="107" spans="1:14" ht="63" hidden="1" x14ac:dyDescent="0.25">
      <c r="A107" s="16"/>
      <c r="B107" s="7" t="s">
        <v>337</v>
      </c>
      <c r="C107" s="6" t="s">
        <v>97</v>
      </c>
      <c r="D107" s="6" t="s">
        <v>158</v>
      </c>
      <c r="E107" s="6" t="s">
        <v>74</v>
      </c>
      <c r="F107" s="6" t="s">
        <v>168</v>
      </c>
      <c r="G107" s="6" t="s">
        <v>169</v>
      </c>
      <c r="H107" s="6" t="s">
        <v>85</v>
      </c>
      <c r="I107" s="6" t="s">
        <v>68</v>
      </c>
      <c r="J107" s="6" t="s">
        <v>102</v>
      </c>
      <c r="K107" s="32"/>
      <c r="L107" s="32"/>
      <c r="M107" s="32"/>
      <c r="N107" s="28">
        <v>249100</v>
      </c>
    </row>
    <row r="108" spans="1:14" ht="63" hidden="1" x14ac:dyDescent="0.25">
      <c r="A108" s="16"/>
      <c r="B108" s="7" t="s">
        <v>175</v>
      </c>
      <c r="C108" s="6" t="s">
        <v>97</v>
      </c>
      <c r="D108" s="6" t="s">
        <v>158</v>
      </c>
      <c r="E108" s="6" t="s">
        <v>74</v>
      </c>
      <c r="F108" s="6" t="s">
        <v>150</v>
      </c>
      <c r="G108" s="6" t="s">
        <v>176</v>
      </c>
      <c r="H108" s="6" t="s">
        <v>85</v>
      </c>
      <c r="I108" s="6" t="s">
        <v>68</v>
      </c>
      <c r="J108" s="6" t="s">
        <v>102</v>
      </c>
      <c r="K108" s="32"/>
      <c r="L108" s="32"/>
      <c r="M108" s="32"/>
      <c r="N108" s="28">
        <v>118696</v>
      </c>
    </row>
    <row r="109" spans="1:14" ht="47.25" hidden="1" x14ac:dyDescent="0.25">
      <c r="A109" s="16"/>
      <c r="B109" s="7" t="s">
        <v>177</v>
      </c>
      <c r="C109" s="6" t="s">
        <v>97</v>
      </c>
      <c r="D109" s="6" t="s">
        <v>158</v>
      </c>
      <c r="E109" s="6" t="s">
        <v>74</v>
      </c>
      <c r="F109" s="6" t="s">
        <v>150</v>
      </c>
      <c r="G109" s="6" t="s">
        <v>178</v>
      </c>
      <c r="H109" s="6" t="s">
        <v>85</v>
      </c>
      <c r="I109" s="6" t="s">
        <v>68</v>
      </c>
      <c r="J109" s="6" t="s">
        <v>102</v>
      </c>
      <c r="K109" s="32"/>
      <c r="L109" s="32"/>
      <c r="M109" s="32"/>
      <c r="N109" s="28">
        <v>1576960</v>
      </c>
    </row>
    <row r="110" spans="1:14" ht="47.25" hidden="1" x14ac:dyDescent="0.25">
      <c r="A110" s="16"/>
      <c r="B110" s="33" t="s">
        <v>179</v>
      </c>
      <c r="C110" s="6" t="s">
        <v>97</v>
      </c>
      <c r="D110" s="6" t="s">
        <v>158</v>
      </c>
      <c r="E110" s="6" t="s">
        <v>74</v>
      </c>
      <c r="F110" s="6" t="s">
        <v>150</v>
      </c>
      <c r="G110" s="6" t="s">
        <v>180</v>
      </c>
      <c r="H110" s="6" t="s">
        <v>85</v>
      </c>
      <c r="I110" s="6" t="s">
        <v>68</v>
      </c>
      <c r="J110" s="6" t="s">
        <v>102</v>
      </c>
      <c r="K110" s="53"/>
      <c r="L110" s="32"/>
      <c r="M110" s="32"/>
      <c r="N110" s="28">
        <v>1190000</v>
      </c>
    </row>
    <row r="111" spans="1:14" ht="47.25" hidden="1" x14ac:dyDescent="0.25">
      <c r="A111" s="16"/>
      <c r="B111" s="18" t="s">
        <v>181</v>
      </c>
      <c r="C111" s="6" t="s">
        <v>97</v>
      </c>
      <c r="D111" s="6" t="s">
        <v>158</v>
      </c>
      <c r="E111" s="6" t="s">
        <v>74</v>
      </c>
      <c r="F111" s="6" t="s">
        <v>150</v>
      </c>
      <c r="G111" s="6" t="s">
        <v>180</v>
      </c>
      <c r="H111" s="6" t="s">
        <v>85</v>
      </c>
      <c r="I111" s="6" t="s">
        <v>68</v>
      </c>
      <c r="J111" s="6" t="s">
        <v>102</v>
      </c>
      <c r="K111" s="54"/>
      <c r="L111" s="32"/>
      <c r="M111" s="32"/>
      <c r="N111" s="52">
        <v>67300</v>
      </c>
    </row>
    <row r="112" spans="1:14" ht="69" customHeight="1" x14ac:dyDescent="0.25">
      <c r="A112" s="16" t="s">
        <v>374</v>
      </c>
      <c r="B112" s="7" t="s">
        <v>318</v>
      </c>
      <c r="C112" s="6" t="s">
        <v>97</v>
      </c>
      <c r="D112" s="6" t="s">
        <v>158</v>
      </c>
      <c r="E112" s="6" t="s">
        <v>74</v>
      </c>
      <c r="F112" s="6" t="s">
        <v>168</v>
      </c>
      <c r="G112" s="6" t="s">
        <v>169</v>
      </c>
      <c r="H112" s="6" t="s">
        <v>85</v>
      </c>
      <c r="I112" s="6" t="s">
        <v>68</v>
      </c>
      <c r="J112" s="6" t="s">
        <v>102</v>
      </c>
      <c r="K112" s="32">
        <v>1950.271</v>
      </c>
      <c r="L112" s="32"/>
      <c r="M112" s="32"/>
      <c r="N112" s="28">
        <v>3777500</v>
      </c>
    </row>
    <row r="113" spans="1:14" ht="94.5" x14ac:dyDescent="0.25">
      <c r="A113" s="16" t="s">
        <v>375</v>
      </c>
      <c r="B113" s="19" t="s">
        <v>368</v>
      </c>
      <c r="C113" s="6" t="s">
        <v>97</v>
      </c>
      <c r="D113" s="6" t="s">
        <v>158</v>
      </c>
      <c r="E113" s="6" t="s">
        <v>74</v>
      </c>
      <c r="F113" s="6" t="s">
        <v>182</v>
      </c>
      <c r="G113" s="6" t="s">
        <v>184</v>
      </c>
      <c r="H113" s="6" t="s">
        <v>85</v>
      </c>
      <c r="I113" s="6" t="s">
        <v>68</v>
      </c>
      <c r="J113" s="6" t="s">
        <v>102</v>
      </c>
      <c r="K113" s="32">
        <v>12400</v>
      </c>
      <c r="L113" s="32">
        <v>0</v>
      </c>
      <c r="M113" s="32">
        <v>0</v>
      </c>
    </row>
    <row r="114" spans="1:14" ht="94.5" hidden="1" x14ac:dyDescent="0.25">
      <c r="A114" s="16"/>
      <c r="B114" s="7" t="s">
        <v>290</v>
      </c>
      <c r="C114" s="6" t="s">
        <v>97</v>
      </c>
      <c r="D114" s="6" t="s">
        <v>158</v>
      </c>
      <c r="E114" s="6" t="s">
        <v>74</v>
      </c>
      <c r="F114" s="6" t="s">
        <v>182</v>
      </c>
      <c r="G114" s="6" t="s">
        <v>184</v>
      </c>
      <c r="H114" s="6" t="s">
        <v>85</v>
      </c>
      <c r="I114" s="6" t="s">
        <v>68</v>
      </c>
      <c r="J114" s="6" t="s">
        <v>102</v>
      </c>
      <c r="K114" s="32"/>
      <c r="L114" s="32"/>
      <c r="M114" s="32"/>
    </row>
    <row r="115" spans="1:14" ht="30.75" hidden="1" customHeight="1" x14ac:dyDescent="0.25">
      <c r="A115" s="16"/>
      <c r="B115" s="7" t="s">
        <v>183</v>
      </c>
      <c r="C115" s="6" t="s">
        <v>97</v>
      </c>
      <c r="D115" s="6" t="s">
        <v>158</v>
      </c>
      <c r="E115" s="6" t="s">
        <v>74</v>
      </c>
      <c r="F115" s="6" t="s">
        <v>182</v>
      </c>
      <c r="G115" s="6" t="s">
        <v>185</v>
      </c>
      <c r="H115" s="6" t="s">
        <v>85</v>
      </c>
      <c r="I115" s="6" t="s">
        <v>68</v>
      </c>
      <c r="J115" s="6" t="s">
        <v>102</v>
      </c>
      <c r="K115" s="32"/>
      <c r="L115" s="32"/>
      <c r="M115" s="32"/>
    </row>
    <row r="116" spans="1:14" ht="47.25" x14ac:dyDescent="0.25">
      <c r="A116" s="16" t="s">
        <v>376</v>
      </c>
      <c r="B116" s="7" t="s">
        <v>366</v>
      </c>
      <c r="C116" s="6" t="s">
        <v>97</v>
      </c>
      <c r="D116" s="6" t="s">
        <v>158</v>
      </c>
      <c r="E116" s="6" t="s">
        <v>74</v>
      </c>
      <c r="F116" s="6" t="s">
        <v>150</v>
      </c>
      <c r="G116" s="6" t="s">
        <v>240</v>
      </c>
      <c r="H116" s="6" t="s">
        <v>85</v>
      </c>
      <c r="I116" s="6" t="s">
        <v>68</v>
      </c>
      <c r="J116" s="6" t="s">
        <v>102</v>
      </c>
      <c r="K116" s="32">
        <f>1600+400</f>
        <v>2000</v>
      </c>
      <c r="L116" s="32">
        <v>3400</v>
      </c>
      <c r="M116" s="32">
        <v>500</v>
      </c>
      <c r="N116" s="39">
        <v>1084123.75</v>
      </c>
    </row>
    <row r="117" spans="1:14" ht="33" customHeight="1" x14ac:dyDescent="0.25">
      <c r="A117" s="16" t="s">
        <v>391</v>
      </c>
      <c r="B117" s="7" t="s">
        <v>408</v>
      </c>
      <c r="C117" s="6" t="s">
        <v>97</v>
      </c>
      <c r="D117" s="6" t="s">
        <v>158</v>
      </c>
      <c r="E117" s="6" t="s">
        <v>74</v>
      </c>
      <c r="F117" s="6" t="s">
        <v>150</v>
      </c>
      <c r="G117" s="6" t="s">
        <v>295</v>
      </c>
      <c r="H117" s="6" t="s">
        <v>85</v>
      </c>
      <c r="I117" s="6" t="s">
        <v>68</v>
      </c>
      <c r="J117" s="6" t="s">
        <v>102</v>
      </c>
      <c r="K117" s="32">
        <v>671.41588000000002</v>
      </c>
      <c r="L117" s="32">
        <v>3412.3</v>
      </c>
      <c r="M117" s="32">
        <v>2352.4</v>
      </c>
      <c r="N117" s="39">
        <v>3056914.25</v>
      </c>
    </row>
    <row r="118" spans="1:14" ht="57" customHeight="1" x14ac:dyDescent="0.25">
      <c r="A118" s="16" t="s">
        <v>392</v>
      </c>
      <c r="B118" s="7" t="s">
        <v>299</v>
      </c>
      <c r="C118" s="6" t="s">
        <v>97</v>
      </c>
      <c r="D118" s="6" t="s">
        <v>158</v>
      </c>
      <c r="E118" s="6" t="s">
        <v>74</v>
      </c>
      <c r="F118" s="6" t="s">
        <v>182</v>
      </c>
      <c r="G118" s="6" t="s">
        <v>284</v>
      </c>
      <c r="H118" s="6" t="s">
        <v>85</v>
      </c>
      <c r="I118" s="6" t="s">
        <v>68</v>
      </c>
      <c r="J118" s="6" t="s">
        <v>102</v>
      </c>
      <c r="K118" s="32">
        <f>69088.9-42464.4</f>
        <v>26624.499999999993</v>
      </c>
      <c r="L118" s="32"/>
      <c r="M118" s="32"/>
    </row>
    <row r="119" spans="1:14" ht="47.25" x14ac:dyDescent="0.25">
      <c r="A119" s="16" t="s">
        <v>393</v>
      </c>
      <c r="B119" s="7" t="s">
        <v>300</v>
      </c>
      <c r="C119" s="6" t="s">
        <v>97</v>
      </c>
      <c r="D119" s="6" t="s">
        <v>158</v>
      </c>
      <c r="E119" s="6" t="s">
        <v>74</v>
      </c>
      <c r="F119" s="6" t="s">
        <v>182</v>
      </c>
      <c r="G119" s="6" t="s">
        <v>285</v>
      </c>
      <c r="H119" s="6" t="s">
        <v>85</v>
      </c>
      <c r="I119" s="6" t="s">
        <v>68</v>
      </c>
      <c r="J119" s="6" t="s">
        <v>102</v>
      </c>
      <c r="K119" s="32">
        <f>697.8-429</f>
        <v>268.79999999999995</v>
      </c>
      <c r="L119" s="32"/>
      <c r="M119" s="32"/>
    </row>
    <row r="120" spans="1:14" ht="64.5" hidden="1" customHeight="1" x14ac:dyDescent="0.25">
      <c r="A120" s="16"/>
      <c r="B120" s="18" t="s">
        <v>395</v>
      </c>
      <c r="C120" s="6" t="s">
        <v>97</v>
      </c>
      <c r="D120" s="6" t="s">
        <v>158</v>
      </c>
      <c r="E120" s="6" t="s">
        <v>74</v>
      </c>
      <c r="F120" s="6" t="s">
        <v>168</v>
      </c>
      <c r="G120" s="6" t="s">
        <v>169</v>
      </c>
      <c r="H120" s="6" t="s">
        <v>85</v>
      </c>
      <c r="I120" s="6" t="s">
        <v>68</v>
      </c>
      <c r="J120" s="6" t="s">
        <v>102</v>
      </c>
      <c r="K120" s="32"/>
      <c r="L120" s="32"/>
      <c r="M120" s="32"/>
    </row>
    <row r="121" spans="1:14" ht="28.5" hidden="1" customHeight="1" x14ac:dyDescent="0.25">
      <c r="A121" s="16"/>
      <c r="B121" s="7" t="s">
        <v>287</v>
      </c>
      <c r="C121" s="6" t="s">
        <v>97</v>
      </c>
      <c r="D121" s="6" t="s">
        <v>158</v>
      </c>
      <c r="E121" s="6" t="s">
        <v>74</v>
      </c>
      <c r="F121" s="6" t="s">
        <v>150</v>
      </c>
      <c r="G121" s="6" t="s">
        <v>288</v>
      </c>
      <c r="H121" s="6" t="s">
        <v>85</v>
      </c>
      <c r="I121" s="6" t="s">
        <v>68</v>
      </c>
      <c r="J121" s="6" t="s">
        <v>102</v>
      </c>
      <c r="K121" s="32"/>
      <c r="L121" s="32"/>
      <c r="M121" s="32"/>
    </row>
    <row r="122" spans="1:14" ht="46.5" customHeight="1" x14ac:dyDescent="0.25">
      <c r="A122" s="16" t="s">
        <v>400</v>
      </c>
      <c r="B122" s="7" t="s">
        <v>403</v>
      </c>
      <c r="C122" s="6" t="s">
        <v>97</v>
      </c>
      <c r="D122" s="6" t="s">
        <v>158</v>
      </c>
      <c r="E122" s="6" t="s">
        <v>74</v>
      </c>
      <c r="F122" s="6" t="s">
        <v>150</v>
      </c>
      <c r="G122" s="6" t="s">
        <v>288</v>
      </c>
      <c r="H122" s="6" t="s">
        <v>85</v>
      </c>
      <c r="I122" s="6" t="s">
        <v>68</v>
      </c>
      <c r="J122" s="6" t="s">
        <v>102</v>
      </c>
      <c r="K122" s="32">
        <v>1392.5519999999999</v>
      </c>
      <c r="L122" s="32">
        <v>1858.568</v>
      </c>
      <c r="M122" s="32">
        <v>1745.7139999999999</v>
      </c>
      <c r="N122" s="24" t="e">
        <f>N123+N138+N139+N141</f>
        <v>#REF!</v>
      </c>
    </row>
    <row r="123" spans="1:14" ht="54.75" customHeight="1" x14ac:dyDescent="0.25">
      <c r="A123" s="16" t="s">
        <v>402</v>
      </c>
      <c r="B123" s="7" t="s">
        <v>337</v>
      </c>
      <c r="C123" s="6" t="s">
        <v>97</v>
      </c>
      <c r="D123" s="6" t="s">
        <v>158</v>
      </c>
      <c r="E123" s="6" t="s">
        <v>74</v>
      </c>
      <c r="F123" s="6" t="s">
        <v>150</v>
      </c>
      <c r="G123" s="6" t="s">
        <v>388</v>
      </c>
      <c r="H123" s="6" t="s">
        <v>85</v>
      </c>
      <c r="I123" s="6" t="s">
        <v>68</v>
      </c>
      <c r="J123" s="6" t="s">
        <v>102</v>
      </c>
      <c r="K123" s="32">
        <v>17803.8</v>
      </c>
      <c r="L123" s="32">
        <v>18396.5</v>
      </c>
      <c r="M123" s="32">
        <v>18392.400000000001</v>
      </c>
      <c r="N123" s="24" t="e">
        <f>N125+N126+N127+N128+N129+N130+N131+N132+N134+#REF!+N135+N137</f>
        <v>#REF!</v>
      </c>
    </row>
    <row r="124" spans="1:14" ht="51" customHeight="1" x14ac:dyDescent="0.25">
      <c r="A124" s="16" t="s">
        <v>404</v>
      </c>
      <c r="B124" s="7" t="s">
        <v>327</v>
      </c>
      <c r="C124" s="6" t="s">
        <v>97</v>
      </c>
      <c r="D124" s="6" t="s">
        <v>158</v>
      </c>
      <c r="E124" s="6" t="s">
        <v>74</v>
      </c>
      <c r="F124" s="6" t="s">
        <v>150</v>
      </c>
      <c r="G124" s="6" t="s">
        <v>284</v>
      </c>
      <c r="H124" s="6" t="s">
        <v>85</v>
      </c>
      <c r="I124" s="6" t="s">
        <v>68</v>
      </c>
      <c r="J124" s="6" t="s">
        <v>102</v>
      </c>
      <c r="K124" s="32">
        <v>0</v>
      </c>
      <c r="L124" s="77">
        <v>1037.4961699999999</v>
      </c>
      <c r="M124" s="32">
        <v>0</v>
      </c>
      <c r="N124" s="37"/>
    </row>
    <row r="125" spans="1:14" ht="15.75" x14ac:dyDescent="0.25">
      <c r="A125" s="16" t="s">
        <v>47</v>
      </c>
      <c r="B125" s="5" t="s">
        <v>187</v>
      </c>
      <c r="C125" s="4" t="s">
        <v>66</v>
      </c>
      <c r="D125" s="4" t="s">
        <v>158</v>
      </c>
      <c r="E125" s="4" t="s">
        <v>74</v>
      </c>
      <c r="F125" s="4" t="s">
        <v>89</v>
      </c>
      <c r="G125" s="4" t="s">
        <v>66</v>
      </c>
      <c r="H125" s="4" t="s">
        <v>67</v>
      </c>
      <c r="I125" s="4" t="s">
        <v>68</v>
      </c>
      <c r="J125" s="4" t="s">
        <v>102</v>
      </c>
      <c r="K125" s="30">
        <f>K126+K141+K142+K143+K144+K130++K145</f>
        <v>323474.69999999995</v>
      </c>
      <c r="L125" s="30">
        <f t="shared" ref="L125:M125" si="5">L126+L141+L142+L143+L144+L130</f>
        <v>245750.39999999999</v>
      </c>
      <c r="M125" s="30">
        <f t="shared" si="5"/>
        <v>251844.1</v>
      </c>
      <c r="N125" s="27">
        <v>186000</v>
      </c>
    </row>
    <row r="126" spans="1:14" ht="47.25" x14ac:dyDescent="0.25">
      <c r="A126" s="16"/>
      <c r="B126" s="5" t="s">
        <v>188</v>
      </c>
      <c r="C126" s="4" t="s">
        <v>97</v>
      </c>
      <c r="D126" s="4" t="s">
        <v>158</v>
      </c>
      <c r="E126" s="4" t="s">
        <v>74</v>
      </c>
      <c r="F126" s="4" t="s">
        <v>149</v>
      </c>
      <c r="G126" s="4" t="s">
        <v>189</v>
      </c>
      <c r="H126" s="4" t="s">
        <v>85</v>
      </c>
      <c r="I126" s="4" t="s">
        <v>68</v>
      </c>
      <c r="J126" s="4" t="s">
        <v>102</v>
      </c>
      <c r="K126" s="30">
        <f>K127+K128+K129+K131+K132+K133+K134+K135+K136+K137+K139+K140</f>
        <v>27986.400000000001</v>
      </c>
      <c r="L126" s="30">
        <f t="shared" ref="L126:M126" si="6">L127+L128+L129+L131+L132+L133+L134+L135+L136+L137+L139+L140</f>
        <v>14190.9</v>
      </c>
      <c r="M126" s="30">
        <f t="shared" si="6"/>
        <v>14541.4</v>
      </c>
      <c r="N126" s="27">
        <v>350000</v>
      </c>
    </row>
    <row r="127" spans="1:14" ht="73.5" customHeight="1" x14ac:dyDescent="0.25">
      <c r="A127" s="16" t="s">
        <v>249</v>
      </c>
      <c r="B127" s="7" t="s">
        <v>282</v>
      </c>
      <c r="C127" s="6" t="s">
        <v>97</v>
      </c>
      <c r="D127" s="6" t="s">
        <v>158</v>
      </c>
      <c r="E127" s="6" t="s">
        <v>74</v>
      </c>
      <c r="F127" s="6" t="s">
        <v>149</v>
      </c>
      <c r="G127" s="6" t="s">
        <v>189</v>
      </c>
      <c r="H127" s="6" t="s">
        <v>85</v>
      </c>
      <c r="I127" s="6" t="s">
        <v>68</v>
      </c>
      <c r="J127" s="6" t="s">
        <v>102</v>
      </c>
      <c r="K127" s="32">
        <v>668</v>
      </c>
      <c r="L127" s="32">
        <v>521</v>
      </c>
      <c r="M127" s="32">
        <v>534</v>
      </c>
      <c r="N127" s="27">
        <v>8028000</v>
      </c>
    </row>
    <row r="128" spans="1:14" ht="94.5" x14ac:dyDescent="0.25">
      <c r="A128" s="16" t="s">
        <v>14</v>
      </c>
      <c r="B128" s="7" t="s">
        <v>360</v>
      </c>
      <c r="C128" s="6" t="s">
        <v>97</v>
      </c>
      <c r="D128" s="6" t="s">
        <v>158</v>
      </c>
      <c r="E128" s="6" t="s">
        <v>74</v>
      </c>
      <c r="F128" s="6" t="s">
        <v>149</v>
      </c>
      <c r="G128" s="6" t="s">
        <v>189</v>
      </c>
      <c r="H128" s="6" t="s">
        <v>85</v>
      </c>
      <c r="I128" s="6" t="s">
        <v>68</v>
      </c>
      <c r="J128" s="6" t="s">
        <v>102</v>
      </c>
      <c r="K128" s="32">
        <v>387</v>
      </c>
      <c r="L128" s="32">
        <v>304</v>
      </c>
      <c r="M128" s="32">
        <v>312</v>
      </c>
      <c r="N128" s="27">
        <v>333000</v>
      </c>
    </row>
    <row r="129" spans="1:16" ht="144.75" customHeight="1" x14ac:dyDescent="0.25">
      <c r="A129" s="16" t="s">
        <v>250</v>
      </c>
      <c r="B129" s="19" t="s">
        <v>191</v>
      </c>
      <c r="C129" s="6" t="s">
        <v>97</v>
      </c>
      <c r="D129" s="6" t="s">
        <v>158</v>
      </c>
      <c r="E129" s="6" t="s">
        <v>74</v>
      </c>
      <c r="F129" s="6" t="s">
        <v>149</v>
      </c>
      <c r="G129" s="6" t="s">
        <v>189</v>
      </c>
      <c r="H129" s="6" t="s">
        <v>85</v>
      </c>
      <c r="I129" s="6" t="s">
        <v>68</v>
      </c>
      <c r="J129" s="6" t="s">
        <v>102</v>
      </c>
      <c r="K129" s="32">
        <v>7886</v>
      </c>
      <c r="L129" s="32">
        <v>6151</v>
      </c>
      <c r="M129" s="32">
        <v>6309</v>
      </c>
      <c r="N129" s="27">
        <v>1244000</v>
      </c>
    </row>
    <row r="130" spans="1:16" ht="33" customHeight="1" x14ac:dyDescent="0.25">
      <c r="A130" s="16" t="s">
        <v>251</v>
      </c>
      <c r="B130" s="19" t="s">
        <v>361</v>
      </c>
      <c r="C130" s="6" t="s">
        <v>97</v>
      </c>
      <c r="D130" s="6" t="s">
        <v>158</v>
      </c>
      <c r="E130" s="6" t="s">
        <v>74</v>
      </c>
      <c r="F130" s="6" t="s">
        <v>389</v>
      </c>
      <c r="G130" s="6" t="s">
        <v>390</v>
      </c>
      <c r="H130" s="6" t="s">
        <v>85</v>
      </c>
      <c r="I130" s="6" t="s">
        <v>68</v>
      </c>
      <c r="J130" s="6" t="s">
        <v>102</v>
      </c>
      <c r="K130" s="32">
        <v>1770</v>
      </c>
      <c r="L130" s="32">
        <v>1380.7</v>
      </c>
      <c r="M130" s="32">
        <v>1416.1</v>
      </c>
      <c r="N130" s="27">
        <v>6248000</v>
      </c>
    </row>
    <row r="131" spans="1:16" ht="114" customHeight="1" x14ac:dyDescent="0.25">
      <c r="A131" s="16" t="s">
        <v>252</v>
      </c>
      <c r="B131" s="7" t="s">
        <v>193</v>
      </c>
      <c r="C131" s="6" t="s">
        <v>97</v>
      </c>
      <c r="D131" s="6" t="s">
        <v>158</v>
      </c>
      <c r="E131" s="6" t="s">
        <v>74</v>
      </c>
      <c r="F131" s="6" t="s">
        <v>149</v>
      </c>
      <c r="G131" s="6" t="s">
        <v>189</v>
      </c>
      <c r="H131" s="6" t="s">
        <v>85</v>
      </c>
      <c r="I131" s="6" t="s">
        <v>68</v>
      </c>
      <c r="J131" s="6" t="s">
        <v>102</v>
      </c>
      <c r="K131" s="32">
        <v>1477</v>
      </c>
      <c r="L131" s="32">
        <v>890</v>
      </c>
      <c r="M131" s="32">
        <v>913</v>
      </c>
    </row>
    <row r="132" spans="1:16" ht="158.25" customHeight="1" x14ac:dyDescent="0.25">
      <c r="A132" s="16" t="s">
        <v>377</v>
      </c>
      <c r="B132" s="8" t="s">
        <v>358</v>
      </c>
      <c r="C132" s="6" t="s">
        <v>97</v>
      </c>
      <c r="D132" s="6" t="s">
        <v>158</v>
      </c>
      <c r="E132" s="6" t="s">
        <v>74</v>
      </c>
      <c r="F132" s="6" t="s">
        <v>149</v>
      </c>
      <c r="G132" s="6" t="s">
        <v>189</v>
      </c>
      <c r="H132" s="6" t="s">
        <v>85</v>
      </c>
      <c r="I132" s="6" t="s">
        <v>68</v>
      </c>
      <c r="J132" s="6" t="s">
        <v>102</v>
      </c>
      <c r="K132" s="32">
        <v>6834</v>
      </c>
      <c r="L132" s="32">
        <v>4379</v>
      </c>
      <c r="M132" s="32">
        <v>4492</v>
      </c>
      <c r="N132" s="28">
        <v>25147000</v>
      </c>
    </row>
    <row r="133" spans="1:16" ht="103.5" hidden="1" customHeight="1" x14ac:dyDescent="0.25">
      <c r="A133" s="16"/>
      <c r="B133" s="7" t="s">
        <v>195</v>
      </c>
      <c r="C133" s="6" t="s">
        <v>97</v>
      </c>
      <c r="D133" s="6" t="s">
        <v>158</v>
      </c>
      <c r="E133" s="6" t="s">
        <v>74</v>
      </c>
      <c r="F133" s="6" t="s">
        <v>149</v>
      </c>
      <c r="G133" s="6" t="s">
        <v>189</v>
      </c>
      <c r="H133" s="6" t="s">
        <v>85</v>
      </c>
      <c r="I133" s="6" t="s">
        <v>68</v>
      </c>
      <c r="J133" s="6" t="s">
        <v>162</v>
      </c>
      <c r="K133" s="32"/>
      <c r="L133" s="32"/>
      <c r="M133" s="32"/>
    </row>
    <row r="134" spans="1:16" ht="48.75" hidden="1" customHeight="1" x14ac:dyDescent="0.25">
      <c r="A134" s="16"/>
      <c r="B134" s="7" t="s">
        <v>196</v>
      </c>
      <c r="C134" s="6" t="s">
        <v>97</v>
      </c>
      <c r="D134" s="6" t="s">
        <v>158</v>
      </c>
      <c r="E134" s="6" t="s">
        <v>74</v>
      </c>
      <c r="F134" s="6" t="s">
        <v>149</v>
      </c>
      <c r="G134" s="6" t="s">
        <v>189</v>
      </c>
      <c r="H134" s="6" t="s">
        <v>85</v>
      </c>
      <c r="I134" s="6" t="s">
        <v>68</v>
      </c>
      <c r="J134" s="6" t="s">
        <v>102</v>
      </c>
      <c r="K134" s="32"/>
      <c r="L134" s="32"/>
      <c r="M134" s="32"/>
      <c r="N134" s="27">
        <v>151000</v>
      </c>
    </row>
    <row r="135" spans="1:16" ht="0.75" hidden="1" customHeight="1" x14ac:dyDescent="0.25">
      <c r="A135" s="16"/>
      <c r="B135" s="7" t="s">
        <v>198</v>
      </c>
      <c r="C135" s="6" t="s">
        <v>97</v>
      </c>
      <c r="D135" s="6" t="s">
        <v>158</v>
      </c>
      <c r="E135" s="6" t="s">
        <v>74</v>
      </c>
      <c r="F135" s="6" t="s">
        <v>149</v>
      </c>
      <c r="G135" s="6" t="s">
        <v>189</v>
      </c>
      <c r="H135" s="6" t="s">
        <v>85</v>
      </c>
      <c r="I135" s="6" t="s">
        <v>68</v>
      </c>
      <c r="J135" s="6" t="s">
        <v>162</v>
      </c>
      <c r="K135" s="32"/>
      <c r="L135" s="32"/>
      <c r="M135" s="32"/>
      <c r="N135" s="28">
        <v>250000</v>
      </c>
    </row>
    <row r="136" spans="1:16" ht="48" hidden="1" customHeight="1" x14ac:dyDescent="0.25">
      <c r="A136" s="16"/>
      <c r="B136" s="7" t="s">
        <v>199</v>
      </c>
      <c r="C136" s="6" t="s">
        <v>97</v>
      </c>
      <c r="D136" s="6" t="s">
        <v>158</v>
      </c>
      <c r="E136" s="6" t="s">
        <v>74</v>
      </c>
      <c r="F136" s="6" t="s">
        <v>149</v>
      </c>
      <c r="G136" s="6" t="s">
        <v>189</v>
      </c>
      <c r="H136" s="6" t="s">
        <v>85</v>
      </c>
      <c r="I136" s="6" t="s">
        <v>68</v>
      </c>
      <c r="J136" s="6" t="s">
        <v>102</v>
      </c>
      <c r="K136" s="32"/>
      <c r="L136" s="32"/>
      <c r="M136" s="32"/>
    </row>
    <row r="137" spans="1:16" ht="54.75" hidden="1" customHeight="1" x14ac:dyDescent="0.25">
      <c r="A137" s="16"/>
      <c r="B137" s="7" t="s">
        <v>200</v>
      </c>
      <c r="C137" s="6" t="s">
        <v>97</v>
      </c>
      <c r="D137" s="6" t="s">
        <v>158</v>
      </c>
      <c r="E137" s="6" t="s">
        <v>74</v>
      </c>
      <c r="F137" s="6" t="s">
        <v>149</v>
      </c>
      <c r="G137" s="6" t="s">
        <v>189</v>
      </c>
      <c r="H137" s="6" t="s">
        <v>85</v>
      </c>
      <c r="I137" s="6" t="s">
        <v>68</v>
      </c>
      <c r="J137" s="6" t="s">
        <v>102</v>
      </c>
      <c r="K137" s="32"/>
      <c r="L137" s="32"/>
      <c r="M137" s="32"/>
      <c r="N137" s="55">
        <v>1387000</v>
      </c>
      <c r="O137" s="56"/>
      <c r="P137" s="56"/>
    </row>
    <row r="138" spans="1:16" ht="69" hidden="1" customHeight="1" x14ac:dyDescent="0.25">
      <c r="A138" s="16"/>
      <c r="B138" s="7"/>
      <c r="C138" s="6"/>
      <c r="D138" s="6"/>
      <c r="E138" s="6"/>
      <c r="F138" s="6"/>
      <c r="G138" s="6"/>
      <c r="H138" s="6"/>
      <c r="I138" s="6"/>
      <c r="J138" s="6"/>
      <c r="K138" s="32"/>
      <c r="L138" s="32"/>
      <c r="M138" s="32"/>
      <c r="N138" s="28">
        <v>2322000</v>
      </c>
    </row>
    <row r="139" spans="1:16" ht="66.75" customHeight="1" x14ac:dyDescent="0.25">
      <c r="A139" s="16" t="s">
        <v>378</v>
      </c>
      <c r="B139" s="12" t="s">
        <v>201</v>
      </c>
      <c r="C139" s="6" t="s">
        <v>97</v>
      </c>
      <c r="D139" s="6" t="s">
        <v>158</v>
      </c>
      <c r="E139" s="6" t="s">
        <v>74</v>
      </c>
      <c r="F139" s="6" t="s">
        <v>149</v>
      </c>
      <c r="G139" s="6" t="s">
        <v>189</v>
      </c>
      <c r="H139" s="6" t="s">
        <v>85</v>
      </c>
      <c r="I139" s="6" t="s">
        <v>68</v>
      </c>
      <c r="J139" s="6" t="s">
        <v>102</v>
      </c>
      <c r="K139" s="32">
        <v>3024</v>
      </c>
      <c r="L139" s="32">
        <v>1945.9</v>
      </c>
      <c r="M139" s="32">
        <v>1981.4</v>
      </c>
      <c r="N139" s="28">
        <v>194394000</v>
      </c>
    </row>
    <row r="140" spans="1:16" ht="54.75" customHeight="1" x14ac:dyDescent="0.25">
      <c r="A140" s="16" t="s">
        <v>379</v>
      </c>
      <c r="B140" s="7" t="s">
        <v>359</v>
      </c>
      <c r="C140" s="6" t="s">
        <v>97</v>
      </c>
      <c r="D140" s="6" t="s">
        <v>158</v>
      </c>
      <c r="E140" s="6" t="s">
        <v>74</v>
      </c>
      <c r="F140" s="6" t="s">
        <v>149</v>
      </c>
      <c r="G140" s="6" t="s">
        <v>189</v>
      </c>
      <c r="H140" s="6" t="s">
        <v>85</v>
      </c>
      <c r="I140" s="6" t="s">
        <v>68</v>
      </c>
      <c r="J140" s="6" t="s">
        <v>102</v>
      </c>
      <c r="K140" s="32">
        <v>7710.4</v>
      </c>
      <c r="L140" s="32"/>
      <c r="M140" s="32"/>
      <c r="N140" s="28"/>
    </row>
    <row r="141" spans="1:16" ht="171" customHeight="1" x14ac:dyDescent="0.25">
      <c r="A141" s="16" t="s">
        <v>380</v>
      </c>
      <c r="B141" s="7" t="s">
        <v>364</v>
      </c>
      <c r="C141" s="6" t="s">
        <v>97</v>
      </c>
      <c r="D141" s="6" t="s">
        <v>158</v>
      </c>
      <c r="E141" s="6" t="s">
        <v>74</v>
      </c>
      <c r="F141" s="6" t="s">
        <v>148</v>
      </c>
      <c r="G141" s="6" t="s">
        <v>203</v>
      </c>
      <c r="H141" s="6" t="s">
        <v>85</v>
      </c>
      <c r="I141" s="6" t="s">
        <v>68</v>
      </c>
      <c r="J141" s="6" t="s">
        <v>102</v>
      </c>
      <c r="K141" s="32">
        <v>2535.1999999999998</v>
      </c>
      <c r="L141" s="32">
        <v>7684.2</v>
      </c>
      <c r="M141" s="32">
        <v>7684.2</v>
      </c>
      <c r="N141" s="28">
        <v>1198000</v>
      </c>
    </row>
    <row r="142" spans="1:16" ht="84.75" customHeight="1" x14ac:dyDescent="0.25">
      <c r="A142" s="16" t="s">
        <v>381</v>
      </c>
      <c r="B142" s="19" t="s">
        <v>204</v>
      </c>
      <c r="C142" s="6" t="s">
        <v>97</v>
      </c>
      <c r="D142" s="6" t="s">
        <v>158</v>
      </c>
      <c r="E142" s="6" t="s">
        <v>74</v>
      </c>
      <c r="F142" s="6" t="s">
        <v>205</v>
      </c>
      <c r="G142" s="6" t="s">
        <v>169</v>
      </c>
      <c r="H142" s="6" t="s">
        <v>85</v>
      </c>
      <c r="I142" s="6" t="s">
        <v>68</v>
      </c>
      <c r="J142" s="6" t="s">
        <v>102</v>
      </c>
      <c r="K142" s="32">
        <f>288813+0.3</f>
        <v>288813.3</v>
      </c>
      <c r="L142" s="32">
        <v>220454.39999999999</v>
      </c>
      <c r="M142" s="32">
        <v>226107.1</v>
      </c>
    </row>
    <row r="143" spans="1:16" ht="47.25" x14ac:dyDescent="0.25">
      <c r="A143" s="16" t="s">
        <v>382</v>
      </c>
      <c r="B143" s="7" t="s">
        <v>206</v>
      </c>
      <c r="C143" s="6" t="s">
        <v>97</v>
      </c>
      <c r="D143" s="6" t="s">
        <v>158</v>
      </c>
      <c r="E143" s="6" t="s">
        <v>74</v>
      </c>
      <c r="F143" s="6" t="s">
        <v>148</v>
      </c>
      <c r="G143" s="6" t="s">
        <v>207</v>
      </c>
      <c r="H143" s="6" t="s">
        <v>85</v>
      </c>
      <c r="I143" s="6" t="s">
        <v>68</v>
      </c>
      <c r="J143" s="6" t="s">
        <v>102</v>
      </c>
      <c r="K143" s="32">
        <v>1990.2</v>
      </c>
      <c r="L143" s="32">
        <v>2011.8</v>
      </c>
      <c r="M143" s="32">
        <v>2093.3000000000002</v>
      </c>
    </row>
    <row r="144" spans="1:16" ht="75" customHeight="1" x14ac:dyDescent="0.25">
      <c r="A144" s="16" t="s">
        <v>394</v>
      </c>
      <c r="B144" s="11" t="s">
        <v>363</v>
      </c>
      <c r="C144" s="6" t="s">
        <v>97</v>
      </c>
      <c r="D144" s="6" t="s">
        <v>158</v>
      </c>
      <c r="E144" s="6" t="s">
        <v>74</v>
      </c>
      <c r="F144" s="6" t="s">
        <v>148</v>
      </c>
      <c r="G144" s="6" t="s">
        <v>107</v>
      </c>
      <c r="H144" s="6" t="s">
        <v>85</v>
      </c>
      <c r="I144" s="6" t="s">
        <v>68</v>
      </c>
      <c r="J144" s="6" t="s">
        <v>102</v>
      </c>
      <c r="K144" s="32">
        <v>5.6</v>
      </c>
      <c r="L144" s="32">
        <v>28.4</v>
      </c>
      <c r="M144" s="32">
        <v>2</v>
      </c>
    </row>
    <row r="145" spans="1:14" ht="32.25" customHeight="1" x14ac:dyDescent="0.25">
      <c r="A145" s="16" t="s">
        <v>405</v>
      </c>
      <c r="B145" s="7" t="s">
        <v>406</v>
      </c>
      <c r="C145" s="6" t="s">
        <v>97</v>
      </c>
      <c r="D145" s="6" t="s">
        <v>158</v>
      </c>
      <c r="E145" s="6" t="s">
        <v>74</v>
      </c>
      <c r="F145" s="6" t="s">
        <v>148</v>
      </c>
      <c r="G145" s="6" t="s">
        <v>407</v>
      </c>
      <c r="H145" s="6" t="s">
        <v>85</v>
      </c>
      <c r="I145" s="6" t="s">
        <v>68</v>
      </c>
      <c r="J145" s="6" t="s">
        <v>102</v>
      </c>
      <c r="K145" s="76">
        <v>374</v>
      </c>
      <c r="L145" s="32">
        <v>0</v>
      </c>
      <c r="M145" s="32">
        <v>0</v>
      </c>
    </row>
    <row r="146" spans="1:14" ht="15.75" x14ac:dyDescent="0.25">
      <c r="A146" s="16" t="s">
        <v>48</v>
      </c>
      <c r="B146" s="5" t="s">
        <v>315</v>
      </c>
      <c r="C146" s="4" t="s">
        <v>66</v>
      </c>
      <c r="D146" s="4" t="s">
        <v>158</v>
      </c>
      <c r="E146" s="4" t="s">
        <v>74</v>
      </c>
      <c r="F146" s="4" t="s">
        <v>210</v>
      </c>
      <c r="G146" s="4" t="s">
        <v>66</v>
      </c>
      <c r="H146" s="4" t="s">
        <v>67</v>
      </c>
      <c r="I146" s="4" t="s">
        <v>68</v>
      </c>
      <c r="J146" s="4" t="s">
        <v>102</v>
      </c>
      <c r="K146" s="30">
        <f>K147+K148+K149+K151+K152+K153+K150+K154+K155+K156+K157+K158+K159+K160</f>
        <v>48949.2</v>
      </c>
      <c r="L146" s="30">
        <f t="shared" ref="L146:M146" si="7">L147+L148+L149+L151+L152+L153+L150+L154+L155+L156</f>
        <v>16449.2</v>
      </c>
      <c r="M146" s="30">
        <f t="shared" si="7"/>
        <v>16449.2</v>
      </c>
    </row>
    <row r="147" spans="1:14" ht="31.5" hidden="1" customHeight="1" x14ac:dyDescent="0.25">
      <c r="A147" s="16" t="s">
        <v>15</v>
      </c>
      <c r="B147" s="7" t="s">
        <v>316</v>
      </c>
      <c r="C147" s="6" t="s">
        <v>97</v>
      </c>
      <c r="D147" s="6" t="s">
        <v>158</v>
      </c>
      <c r="E147" s="6" t="s">
        <v>74</v>
      </c>
      <c r="F147" s="6" t="s">
        <v>208</v>
      </c>
      <c r="G147" s="6" t="s">
        <v>169</v>
      </c>
      <c r="H147" s="6" t="s">
        <v>85</v>
      </c>
      <c r="I147" s="6" t="s">
        <v>68</v>
      </c>
      <c r="J147" s="6" t="s">
        <v>102</v>
      </c>
      <c r="K147" s="32"/>
      <c r="L147" s="32"/>
      <c r="M147" s="32"/>
    </row>
    <row r="148" spans="1:14" ht="31.5" hidden="1" customHeight="1" x14ac:dyDescent="0.25">
      <c r="A148" s="16" t="s">
        <v>16</v>
      </c>
      <c r="B148" s="7" t="s">
        <v>317</v>
      </c>
      <c r="C148" s="6" t="s">
        <v>97</v>
      </c>
      <c r="D148" s="6" t="s">
        <v>158</v>
      </c>
      <c r="E148" s="6" t="s">
        <v>74</v>
      </c>
      <c r="F148" s="6" t="s">
        <v>208</v>
      </c>
      <c r="G148" s="6" t="s">
        <v>169</v>
      </c>
      <c r="H148" s="6" t="s">
        <v>85</v>
      </c>
      <c r="I148" s="6" t="s">
        <v>68</v>
      </c>
      <c r="J148" s="6" t="s">
        <v>102</v>
      </c>
      <c r="K148" s="32"/>
      <c r="L148" s="32"/>
      <c r="M148" s="32"/>
    </row>
    <row r="149" spans="1:14" ht="31.5" hidden="1" customHeight="1" x14ac:dyDescent="0.25">
      <c r="A149" s="16" t="s">
        <v>17</v>
      </c>
      <c r="B149" s="19" t="s">
        <v>314</v>
      </c>
      <c r="C149" s="6" t="s">
        <v>97</v>
      </c>
      <c r="D149" s="6" t="s">
        <v>158</v>
      </c>
      <c r="E149" s="6" t="s">
        <v>74</v>
      </c>
      <c r="F149" s="6" t="s">
        <v>208</v>
      </c>
      <c r="G149" s="6" t="s">
        <v>169</v>
      </c>
      <c r="H149" s="6" t="s">
        <v>85</v>
      </c>
      <c r="I149" s="6" t="s">
        <v>68</v>
      </c>
      <c r="J149" s="6" t="s">
        <v>102</v>
      </c>
      <c r="K149" s="32"/>
      <c r="L149" s="32"/>
      <c r="M149" s="32"/>
    </row>
    <row r="150" spans="1:14" ht="39.75" hidden="1" customHeight="1" x14ac:dyDescent="0.25">
      <c r="A150" s="16" t="s">
        <v>18</v>
      </c>
      <c r="B150" s="57" t="s">
        <v>323</v>
      </c>
      <c r="C150" s="6" t="s">
        <v>97</v>
      </c>
      <c r="D150" s="6" t="s">
        <v>158</v>
      </c>
      <c r="E150" s="6" t="s">
        <v>74</v>
      </c>
      <c r="F150" s="6" t="s">
        <v>208</v>
      </c>
      <c r="G150" s="6" t="s">
        <v>169</v>
      </c>
      <c r="H150" s="6" t="s">
        <v>85</v>
      </c>
      <c r="I150" s="6" t="s">
        <v>68</v>
      </c>
      <c r="J150" s="6" t="s">
        <v>102</v>
      </c>
      <c r="K150" s="32"/>
      <c r="L150" s="32"/>
      <c r="M150" s="32"/>
      <c r="N150" s="24">
        <f>N151+N162+N163+N164+N165+N166++N167+N168+N169+N170+N171+N172+N173</f>
        <v>12722600</v>
      </c>
    </row>
    <row r="151" spans="1:14" ht="34.5" hidden="1" customHeight="1" x14ac:dyDescent="0.25">
      <c r="A151" s="16" t="s">
        <v>19</v>
      </c>
      <c r="B151" s="7" t="s">
        <v>321</v>
      </c>
      <c r="C151" s="6" t="s">
        <v>97</v>
      </c>
      <c r="D151" s="6" t="s">
        <v>158</v>
      </c>
      <c r="E151" s="6" t="s">
        <v>74</v>
      </c>
      <c r="F151" s="6" t="s">
        <v>208</v>
      </c>
      <c r="G151" s="6" t="s">
        <v>169</v>
      </c>
      <c r="H151" s="6" t="s">
        <v>85</v>
      </c>
      <c r="I151" s="6" t="s">
        <v>68</v>
      </c>
      <c r="J151" s="6" t="s">
        <v>102</v>
      </c>
      <c r="K151" s="32"/>
      <c r="L151" s="32"/>
      <c r="M151" s="32"/>
      <c r="N151" s="27">
        <v>940600</v>
      </c>
    </row>
    <row r="152" spans="1:14" ht="66" hidden="1" customHeight="1" x14ac:dyDescent="0.25">
      <c r="A152" s="16" t="s">
        <v>20</v>
      </c>
      <c r="B152" s="19" t="s">
        <v>322</v>
      </c>
      <c r="C152" s="6" t="s">
        <v>97</v>
      </c>
      <c r="D152" s="6" t="s">
        <v>158</v>
      </c>
      <c r="E152" s="6" t="s">
        <v>74</v>
      </c>
      <c r="F152" s="6" t="s">
        <v>208</v>
      </c>
      <c r="G152" s="6" t="s">
        <v>169</v>
      </c>
      <c r="H152" s="6" t="s">
        <v>85</v>
      </c>
      <c r="I152" s="6" t="s">
        <v>68</v>
      </c>
      <c r="J152" s="6" t="s">
        <v>102</v>
      </c>
      <c r="K152" s="32"/>
      <c r="L152" s="32"/>
      <c r="M152" s="32"/>
      <c r="N152" s="27"/>
    </row>
    <row r="153" spans="1:14" ht="57" hidden="1" customHeight="1" x14ac:dyDescent="0.25">
      <c r="A153" s="16" t="s">
        <v>21</v>
      </c>
      <c r="B153" s="7" t="s">
        <v>324</v>
      </c>
      <c r="C153" s="6" t="s">
        <v>97</v>
      </c>
      <c r="D153" s="6" t="s">
        <v>158</v>
      </c>
      <c r="E153" s="6" t="s">
        <v>74</v>
      </c>
      <c r="F153" s="6" t="s">
        <v>208</v>
      </c>
      <c r="G153" s="6" t="s">
        <v>169</v>
      </c>
      <c r="H153" s="6" t="s">
        <v>85</v>
      </c>
      <c r="I153" s="6" t="s">
        <v>68</v>
      </c>
      <c r="J153" s="6" t="s">
        <v>102</v>
      </c>
      <c r="K153" s="32"/>
      <c r="L153" s="32"/>
      <c r="M153" s="32"/>
      <c r="N153" s="27"/>
    </row>
    <row r="154" spans="1:14" ht="54.75" hidden="1" customHeight="1" x14ac:dyDescent="0.25">
      <c r="A154" s="16"/>
      <c r="B154" s="7" t="s">
        <v>328</v>
      </c>
      <c r="C154" s="6" t="s">
        <v>97</v>
      </c>
      <c r="D154" s="6" t="s">
        <v>158</v>
      </c>
      <c r="E154" s="6" t="s">
        <v>74</v>
      </c>
      <c r="F154" s="6" t="s">
        <v>208</v>
      </c>
      <c r="G154" s="6" t="s">
        <v>169</v>
      </c>
      <c r="H154" s="6" t="s">
        <v>85</v>
      </c>
      <c r="I154" s="6" t="s">
        <v>68</v>
      </c>
      <c r="J154" s="6" t="s">
        <v>102</v>
      </c>
      <c r="K154" s="32">
        <v>0</v>
      </c>
      <c r="L154" s="32"/>
      <c r="M154" s="32"/>
      <c r="N154" s="27"/>
    </row>
    <row r="155" spans="1:14" ht="45.75" hidden="1" customHeight="1" x14ac:dyDescent="0.25">
      <c r="A155" s="16"/>
      <c r="B155" s="7" t="s">
        <v>329</v>
      </c>
      <c r="C155" s="6" t="s">
        <v>97</v>
      </c>
      <c r="D155" s="6" t="s">
        <v>158</v>
      </c>
      <c r="E155" s="6" t="s">
        <v>74</v>
      </c>
      <c r="F155" s="6" t="s">
        <v>208</v>
      </c>
      <c r="G155" s="6" t="s">
        <v>169</v>
      </c>
      <c r="H155" s="6" t="s">
        <v>85</v>
      </c>
      <c r="I155" s="6" t="s">
        <v>68</v>
      </c>
      <c r="J155" s="6" t="s">
        <v>102</v>
      </c>
      <c r="K155" s="32">
        <v>0</v>
      </c>
      <c r="L155" s="32"/>
      <c r="M155" s="32"/>
      <c r="N155" s="27"/>
    </row>
    <row r="156" spans="1:14" ht="62.25" customHeight="1" x14ac:dyDescent="0.25">
      <c r="A156" s="16"/>
      <c r="B156" s="7" t="s">
        <v>330</v>
      </c>
      <c r="C156" s="6" t="s">
        <v>97</v>
      </c>
      <c r="D156" s="6" t="s">
        <v>158</v>
      </c>
      <c r="E156" s="6" t="s">
        <v>74</v>
      </c>
      <c r="F156" s="6" t="s">
        <v>331</v>
      </c>
      <c r="G156" s="6" t="s">
        <v>332</v>
      </c>
      <c r="H156" s="6" t="s">
        <v>85</v>
      </c>
      <c r="I156" s="6" t="s">
        <v>68</v>
      </c>
      <c r="J156" s="6" t="s">
        <v>102</v>
      </c>
      <c r="K156" s="32">
        <v>16449.2</v>
      </c>
      <c r="L156" s="32">
        <v>16449.2</v>
      </c>
      <c r="M156" s="32">
        <v>16449.2</v>
      </c>
      <c r="N156" s="27"/>
    </row>
    <row r="157" spans="1:14" ht="32.25" hidden="1" customHeight="1" x14ac:dyDescent="0.25">
      <c r="A157" s="16"/>
      <c r="B157" s="7" t="s">
        <v>334</v>
      </c>
      <c r="C157" s="6" t="s">
        <v>97</v>
      </c>
      <c r="D157" s="6" t="s">
        <v>158</v>
      </c>
      <c r="E157" s="6" t="s">
        <v>74</v>
      </c>
      <c r="F157" s="6" t="s">
        <v>208</v>
      </c>
      <c r="G157" s="6" t="s">
        <v>169</v>
      </c>
      <c r="H157" s="6" t="s">
        <v>85</v>
      </c>
      <c r="I157" s="6" t="s">
        <v>68</v>
      </c>
      <c r="J157" s="6" t="s">
        <v>102</v>
      </c>
      <c r="K157" s="32"/>
      <c r="L157" s="32"/>
      <c r="M157" s="32"/>
      <c r="N157" s="27"/>
    </row>
    <row r="158" spans="1:14" ht="42.75" hidden="1" customHeight="1" x14ac:dyDescent="0.25">
      <c r="A158" s="16"/>
      <c r="B158" s="7" t="s">
        <v>335</v>
      </c>
      <c r="C158" s="6" t="s">
        <v>97</v>
      </c>
      <c r="D158" s="6" t="s">
        <v>158</v>
      </c>
      <c r="E158" s="6" t="s">
        <v>74</v>
      </c>
      <c r="F158" s="6" t="s">
        <v>208</v>
      </c>
      <c r="G158" s="6" t="s">
        <v>169</v>
      </c>
      <c r="H158" s="6" t="s">
        <v>85</v>
      </c>
      <c r="I158" s="6" t="s">
        <v>68</v>
      </c>
      <c r="J158" s="6" t="s">
        <v>102</v>
      </c>
      <c r="K158" s="32"/>
      <c r="L158" s="32"/>
      <c r="M158" s="32"/>
      <c r="N158" s="27"/>
    </row>
    <row r="159" spans="1:14" ht="30.75" customHeight="1" x14ac:dyDescent="0.25">
      <c r="A159" s="16"/>
      <c r="B159" s="7" t="s">
        <v>321</v>
      </c>
      <c r="C159" s="6" t="s">
        <v>97</v>
      </c>
      <c r="D159" s="6" t="s">
        <v>158</v>
      </c>
      <c r="E159" s="6" t="s">
        <v>74</v>
      </c>
      <c r="F159" s="6" t="s">
        <v>208</v>
      </c>
      <c r="G159" s="6" t="s">
        <v>169</v>
      </c>
      <c r="H159" s="6" t="s">
        <v>85</v>
      </c>
      <c r="I159" s="6" t="s">
        <v>68</v>
      </c>
      <c r="J159" s="6" t="s">
        <v>102</v>
      </c>
      <c r="K159" s="32">
        <v>27500</v>
      </c>
      <c r="L159" s="32"/>
      <c r="M159" s="32"/>
      <c r="N159" s="27"/>
    </row>
    <row r="160" spans="1:14" ht="51" customHeight="1" x14ac:dyDescent="0.25">
      <c r="A160" s="16"/>
      <c r="B160" s="18" t="s">
        <v>397</v>
      </c>
      <c r="C160" s="6" t="s">
        <v>97</v>
      </c>
      <c r="D160" s="6" t="s">
        <v>158</v>
      </c>
      <c r="E160" s="6" t="s">
        <v>74</v>
      </c>
      <c r="F160" s="6" t="s">
        <v>331</v>
      </c>
      <c r="G160" s="6" t="s">
        <v>396</v>
      </c>
      <c r="H160" s="6" t="s">
        <v>85</v>
      </c>
      <c r="I160" s="6" t="s">
        <v>68</v>
      </c>
      <c r="J160" s="6" t="s">
        <v>102</v>
      </c>
      <c r="K160" s="32">
        <v>5000</v>
      </c>
      <c r="L160" s="32"/>
      <c r="M160" s="32"/>
      <c r="N160" s="27"/>
    </row>
    <row r="161" spans="1:14" ht="78.75" x14ac:dyDescent="0.25">
      <c r="A161" s="16" t="s">
        <v>16</v>
      </c>
      <c r="B161" s="5" t="s">
        <v>209</v>
      </c>
      <c r="C161" s="4" t="s">
        <v>97</v>
      </c>
      <c r="D161" s="4" t="s">
        <v>158</v>
      </c>
      <c r="E161" s="4" t="s">
        <v>74</v>
      </c>
      <c r="F161" s="4" t="s">
        <v>210</v>
      </c>
      <c r="G161" s="4" t="s">
        <v>152</v>
      </c>
      <c r="H161" s="4" t="s">
        <v>85</v>
      </c>
      <c r="I161" s="4" t="s">
        <v>68</v>
      </c>
      <c r="J161" s="4" t="s">
        <v>102</v>
      </c>
      <c r="K161" s="67">
        <f>K162+K164+K165+K166+K167+K168++K169+K170+K171+K172+K173+K174+K175+K163</f>
        <v>18658.499</v>
      </c>
      <c r="L161" s="30">
        <f>L162+L164+L165+L166+L167+L168++L169+L170+L171+L172+L173+L174+L175+L163</f>
        <v>15300</v>
      </c>
      <c r="M161" s="30">
        <f>M162+M164+M165+M166+M167+M168++M169+M170+M171+M172+M173+M174+M175+M163</f>
        <v>15740</v>
      </c>
      <c r="N161" s="27"/>
    </row>
    <row r="162" spans="1:14" ht="15.75" x14ac:dyDescent="0.25">
      <c r="A162" s="16"/>
      <c r="B162" s="7" t="s">
        <v>211</v>
      </c>
      <c r="C162" s="6" t="s">
        <v>97</v>
      </c>
      <c r="D162" s="6" t="s">
        <v>158</v>
      </c>
      <c r="E162" s="6" t="s">
        <v>74</v>
      </c>
      <c r="F162" s="6" t="s">
        <v>210</v>
      </c>
      <c r="G162" s="6" t="s">
        <v>152</v>
      </c>
      <c r="H162" s="6" t="s">
        <v>85</v>
      </c>
      <c r="I162" s="6" t="s">
        <v>68</v>
      </c>
      <c r="J162" s="6" t="s">
        <v>102</v>
      </c>
      <c r="K162" s="32">
        <v>508.9</v>
      </c>
      <c r="L162" s="32"/>
      <c r="M162" s="32"/>
      <c r="N162" s="27">
        <v>2200000</v>
      </c>
    </row>
    <row r="163" spans="1:14" ht="15.75" hidden="1" x14ac:dyDescent="0.25">
      <c r="A163" s="16"/>
      <c r="B163" s="7" t="s">
        <v>212</v>
      </c>
      <c r="C163" s="6" t="s">
        <v>97</v>
      </c>
      <c r="D163" s="6" t="s">
        <v>158</v>
      </c>
      <c r="E163" s="6" t="s">
        <v>74</v>
      </c>
      <c r="F163" s="6" t="s">
        <v>210</v>
      </c>
      <c r="G163" s="6" t="s">
        <v>152</v>
      </c>
      <c r="H163" s="6" t="s">
        <v>85</v>
      </c>
      <c r="I163" s="6" t="s">
        <v>68</v>
      </c>
      <c r="J163" s="6" t="s">
        <v>102</v>
      </c>
      <c r="K163" s="32"/>
      <c r="L163" s="32"/>
      <c r="M163" s="32"/>
      <c r="N163" s="27">
        <v>302000</v>
      </c>
    </row>
    <row r="164" spans="1:14" ht="31.5" x14ac:dyDescent="0.25">
      <c r="A164" s="16"/>
      <c r="B164" s="7" t="s">
        <v>213</v>
      </c>
      <c r="C164" s="6" t="s">
        <v>97</v>
      </c>
      <c r="D164" s="6" t="s">
        <v>158</v>
      </c>
      <c r="E164" s="6" t="s">
        <v>74</v>
      </c>
      <c r="F164" s="6" t="s">
        <v>210</v>
      </c>
      <c r="G164" s="6" t="s">
        <v>152</v>
      </c>
      <c r="H164" s="6" t="s">
        <v>85</v>
      </c>
      <c r="I164" s="6" t="s">
        <v>68</v>
      </c>
      <c r="J164" s="6" t="s">
        <v>102</v>
      </c>
      <c r="K164" s="32">
        <v>4604</v>
      </c>
      <c r="L164" s="32">
        <v>4700</v>
      </c>
      <c r="M164" s="32">
        <v>4840</v>
      </c>
      <c r="N164" s="28">
        <v>2500000</v>
      </c>
    </row>
    <row r="165" spans="1:14" ht="15.75" hidden="1" x14ac:dyDescent="0.25">
      <c r="A165" s="16"/>
      <c r="B165" s="7" t="s">
        <v>214</v>
      </c>
      <c r="C165" s="6" t="s">
        <v>97</v>
      </c>
      <c r="D165" s="6" t="s">
        <v>158</v>
      </c>
      <c r="E165" s="6" t="s">
        <v>74</v>
      </c>
      <c r="F165" s="6" t="s">
        <v>210</v>
      </c>
      <c r="G165" s="6" t="s">
        <v>152</v>
      </c>
      <c r="H165" s="6" t="s">
        <v>85</v>
      </c>
      <c r="I165" s="6" t="s">
        <v>68</v>
      </c>
      <c r="J165" s="6" t="s">
        <v>162</v>
      </c>
      <c r="K165" s="32"/>
      <c r="L165" s="32"/>
      <c r="M165" s="32"/>
      <c r="N165" s="28">
        <v>5000</v>
      </c>
    </row>
    <row r="166" spans="1:14" ht="47.25" hidden="1" x14ac:dyDescent="0.25">
      <c r="A166" s="16"/>
      <c r="B166" s="14" t="s">
        <v>215</v>
      </c>
      <c r="C166" s="6" t="s">
        <v>97</v>
      </c>
      <c r="D166" s="6" t="s">
        <v>158</v>
      </c>
      <c r="E166" s="6" t="s">
        <v>74</v>
      </c>
      <c r="F166" s="6" t="s">
        <v>210</v>
      </c>
      <c r="G166" s="6" t="s">
        <v>152</v>
      </c>
      <c r="H166" s="6" t="s">
        <v>85</v>
      </c>
      <c r="I166" s="6" t="s">
        <v>68</v>
      </c>
      <c r="J166" s="6" t="s">
        <v>162</v>
      </c>
      <c r="K166" s="32"/>
      <c r="L166" s="32"/>
      <c r="M166" s="32"/>
      <c r="N166" s="28">
        <v>6300000</v>
      </c>
    </row>
    <row r="167" spans="1:14" ht="47.25" hidden="1" x14ac:dyDescent="0.25">
      <c r="A167" s="16"/>
      <c r="B167" s="14" t="s">
        <v>216</v>
      </c>
      <c r="C167" s="6" t="s">
        <v>97</v>
      </c>
      <c r="D167" s="6" t="s">
        <v>158</v>
      </c>
      <c r="E167" s="6" t="s">
        <v>74</v>
      </c>
      <c r="F167" s="6" t="s">
        <v>210</v>
      </c>
      <c r="G167" s="6" t="s">
        <v>152</v>
      </c>
      <c r="H167" s="6" t="s">
        <v>85</v>
      </c>
      <c r="I167" s="6" t="s">
        <v>68</v>
      </c>
      <c r="J167" s="6" t="s">
        <v>162</v>
      </c>
      <c r="K167" s="32"/>
      <c r="L167" s="32"/>
      <c r="M167" s="32"/>
      <c r="N167" s="28">
        <v>5000</v>
      </c>
    </row>
    <row r="168" spans="1:14" ht="31.5" x14ac:dyDescent="0.25">
      <c r="A168" s="16"/>
      <c r="B168" s="14" t="s">
        <v>217</v>
      </c>
      <c r="C168" s="6" t="s">
        <v>97</v>
      </c>
      <c r="D168" s="6" t="s">
        <v>158</v>
      </c>
      <c r="E168" s="6" t="s">
        <v>74</v>
      </c>
      <c r="F168" s="6" t="s">
        <v>210</v>
      </c>
      <c r="G168" s="6" t="s">
        <v>152</v>
      </c>
      <c r="H168" s="6" t="s">
        <v>85</v>
      </c>
      <c r="I168" s="6" t="s">
        <v>68</v>
      </c>
      <c r="J168" s="6" t="s">
        <v>102</v>
      </c>
      <c r="K168" s="32">
        <v>13545.599</v>
      </c>
      <c r="L168" s="32">
        <v>10600</v>
      </c>
      <c r="M168" s="32">
        <v>10900</v>
      </c>
      <c r="N168" s="28">
        <v>150000</v>
      </c>
    </row>
    <row r="169" spans="1:14" ht="47.25" hidden="1" x14ac:dyDescent="0.25">
      <c r="A169" s="16"/>
      <c r="B169" s="14" t="s">
        <v>218</v>
      </c>
      <c r="C169" s="6" t="s">
        <v>97</v>
      </c>
      <c r="D169" s="6" t="s">
        <v>158</v>
      </c>
      <c r="E169" s="6" t="s">
        <v>74</v>
      </c>
      <c r="F169" s="6" t="s">
        <v>92</v>
      </c>
      <c r="G169" s="6" t="s">
        <v>152</v>
      </c>
      <c r="H169" s="6" t="s">
        <v>85</v>
      </c>
      <c r="I169" s="6" t="s">
        <v>68</v>
      </c>
      <c r="J169" s="6" t="s">
        <v>162</v>
      </c>
      <c r="K169" s="32"/>
      <c r="L169" s="32"/>
      <c r="M169" s="32"/>
      <c r="N169" s="28">
        <v>5000</v>
      </c>
    </row>
    <row r="170" spans="1:14" ht="63" hidden="1" x14ac:dyDescent="0.25">
      <c r="A170" s="16"/>
      <c r="B170" s="14" t="s">
        <v>219</v>
      </c>
      <c r="C170" s="6" t="s">
        <v>97</v>
      </c>
      <c r="D170" s="6" t="s">
        <v>158</v>
      </c>
      <c r="E170" s="6" t="s">
        <v>74</v>
      </c>
      <c r="F170" s="6" t="s">
        <v>92</v>
      </c>
      <c r="G170" s="6" t="s">
        <v>152</v>
      </c>
      <c r="H170" s="6" t="s">
        <v>85</v>
      </c>
      <c r="I170" s="6" t="s">
        <v>68</v>
      </c>
      <c r="J170" s="6" t="s">
        <v>162</v>
      </c>
      <c r="K170" s="32"/>
      <c r="L170" s="32"/>
      <c r="M170" s="32"/>
      <c r="N170" s="28">
        <v>5000</v>
      </c>
    </row>
    <row r="171" spans="1:14" ht="47.25" hidden="1" x14ac:dyDescent="0.25">
      <c r="A171" s="16"/>
      <c r="B171" s="7" t="s">
        <v>220</v>
      </c>
      <c r="C171" s="6" t="s">
        <v>97</v>
      </c>
      <c r="D171" s="6" t="s">
        <v>158</v>
      </c>
      <c r="E171" s="6" t="s">
        <v>74</v>
      </c>
      <c r="F171" s="6" t="s">
        <v>92</v>
      </c>
      <c r="G171" s="6" t="s">
        <v>152</v>
      </c>
      <c r="H171" s="6" t="s">
        <v>85</v>
      </c>
      <c r="I171" s="6" t="s">
        <v>68</v>
      </c>
      <c r="J171" s="6" t="s">
        <v>162</v>
      </c>
      <c r="K171" s="32"/>
      <c r="L171" s="32"/>
      <c r="M171" s="32"/>
      <c r="N171" s="28">
        <v>5000</v>
      </c>
    </row>
    <row r="172" spans="1:14" ht="31.5" hidden="1" x14ac:dyDescent="0.25">
      <c r="A172" s="16"/>
      <c r="B172" s="14" t="s">
        <v>221</v>
      </c>
      <c r="C172" s="6" t="s">
        <v>97</v>
      </c>
      <c r="D172" s="6" t="s">
        <v>158</v>
      </c>
      <c r="E172" s="6" t="s">
        <v>74</v>
      </c>
      <c r="F172" s="6" t="s">
        <v>92</v>
      </c>
      <c r="G172" s="6" t="s">
        <v>152</v>
      </c>
      <c r="H172" s="6" t="s">
        <v>85</v>
      </c>
      <c r="I172" s="6" t="s">
        <v>68</v>
      </c>
      <c r="J172" s="6" t="s">
        <v>162</v>
      </c>
      <c r="K172" s="32"/>
      <c r="L172" s="32"/>
      <c r="M172" s="32"/>
      <c r="N172" s="28">
        <v>5000</v>
      </c>
    </row>
    <row r="173" spans="1:14" ht="31.5" hidden="1" x14ac:dyDescent="0.25">
      <c r="A173" s="16"/>
      <c r="B173" s="14" t="s">
        <v>222</v>
      </c>
      <c r="C173" s="6" t="s">
        <v>97</v>
      </c>
      <c r="D173" s="6" t="s">
        <v>158</v>
      </c>
      <c r="E173" s="6" t="s">
        <v>74</v>
      </c>
      <c r="F173" s="6" t="s">
        <v>92</v>
      </c>
      <c r="G173" s="6" t="s">
        <v>152</v>
      </c>
      <c r="H173" s="6" t="s">
        <v>85</v>
      </c>
      <c r="I173" s="6" t="s">
        <v>68</v>
      </c>
      <c r="J173" s="6" t="s">
        <v>162</v>
      </c>
      <c r="K173" s="32"/>
      <c r="L173" s="32"/>
      <c r="M173" s="32"/>
      <c r="N173" s="28">
        <v>300000</v>
      </c>
    </row>
    <row r="174" spans="1:14" ht="78.75" hidden="1" x14ac:dyDescent="0.25">
      <c r="A174" s="16"/>
      <c r="B174" s="14" t="s">
        <v>223</v>
      </c>
      <c r="C174" s="6" t="s">
        <v>97</v>
      </c>
      <c r="D174" s="6" t="s">
        <v>158</v>
      </c>
      <c r="E174" s="6" t="s">
        <v>74</v>
      </c>
      <c r="F174" s="6" t="s">
        <v>92</v>
      </c>
      <c r="G174" s="6" t="s">
        <v>152</v>
      </c>
      <c r="H174" s="6" t="s">
        <v>85</v>
      </c>
      <c r="I174" s="6" t="s">
        <v>68</v>
      </c>
      <c r="J174" s="6" t="s">
        <v>162</v>
      </c>
      <c r="K174" s="32"/>
      <c r="L174" s="32"/>
      <c r="M174" s="32"/>
    </row>
    <row r="175" spans="1:14" ht="15.75" hidden="1" x14ac:dyDescent="0.25">
      <c r="A175" s="16"/>
      <c r="B175" s="14" t="s">
        <v>224</v>
      </c>
      <c r="C175" s="6" t="s">
        <v>97</v>
      </c>
      <c r="D175" s="6" t="s">
        <v>158</v>
      </c>
      <c r="E175" s="6" t="s">
        <v>74</v>
      </c>
      <c r="F175" s="6" t="s">
        <v>92</v>
      </c>
      <c r="G175" s="6" t="s">
        <v>152</v>
      </c>
      <c r="H175" s="6" t="s">
        <v>85</v>
      </c>
      <c r="I175" s="6" t="s">
        <v>68</v>
      </c>
      <c r="J175" s="6" t="s">
        <v>162</v>
      </c>
      <c r="K175" s="32"/>
      <c r="L175" s="32"/>
      <c r="M175" s="32"/>
    </row>
    <row r="176" spans="1:14" ht="47.25" hidden="1" x14ac:dyDescent="0.25">
      <c r="A176" s="16" t="s">
        <v>48</v>
      </c>
      <c r="B176" s="7" t="s">
        <v>225</v>
      </c>
      <c r="C176" s="6" t="s">
        <v>97</v>
      </c>
      <c r="D176" s="6" t="s">
        <v>158</v>
      </c>
      <c r="E176" s="6" t="s">
        <v>74</v>
      </c>
      <c r="F176" s="6" t="s">
        <v>92</v>
      </c>
      <c r="G176" s="6" t="s">
        <v>226</v>
      </c>
      <c r="H176" s="6" t="s">
        <v>85</v>
      </c>
      <c r="I176" s="6" t="s">
        <v>68</v>
      </c>
      <c r="J176" s="6" t="s">
        <v>162</v>
      </c>
      <c r="K176" s="32"/>
      <c r="L176" s="32"/>
      <c r="M176" s="32"/>
      <c r="N176" s="28">
        <v>716517</v>
      </c>
    </row>
    <row r="177" spans="1:15" ht="30" hidden="1" customHeight="1" x14ac:dyDescent="0.25">
      <c r="A177" s="16" t="s">
        <v>49</v>
      </c>
      <c r="B177" s="7" t="s">
        <v>227</v>
      </c>
      <c r="C177" s="6" t="s">
        <v>97</v>
      </c>
      <c r="D177" s="6" t="s">
        <v>158</v>
      </c>
      <c r="E177" s="6" t="s">
        <v>74</v>
      </c>
      <c r="F177" s="6" t="s">
        <v>92</v>
      </c>
      <c r="G177" s="6" t="s">
        <v>228</v>
      </c>
      <c r="H177" s="6" t="s">
        <v>85</v>
      </c>
      <c r="I177" s="6" t="s">
        <v>68</v>
      </c>
      <c r="J177" s="6" t="s">
        <v>162</v>
      </c>
      <c r="K177" s="32"/>
      <c r="L177" s="32"/>
      <c r="M177" s="32"/>
      <c r="N177" s="28">
        <v>890867</v>
      </c>
    </row>
    <row r="178" spans="1:15" ht="30" customHeight="1" x14ac:dyDescent="0.25">
      <c r="A178" s="16" t="s">
        <v>48</v>
      </c>
      <c r="B178" s="5" t="s">
        <v>370</v>
      </c>
      <c r="C178" s="4" t="s">
        <v>66</v>
      </c>
      <c r="D178" s="4" t="s">
        <v>158</v>
      </c>
      <c r="E178" s="4" t="s">
        <v>98</v>
      </c>
      <c r="F178" s="4" t="s">
        <v>85</v>
      </c>
      <c r="G178" s="4" t="s">
        <v>66</v>
      </c>
      <c r="H178" s="4" t="s">
        <v>67</v>
      </c>
      <c r="I178" s="4" t="s">
        <v>68</v>
      </c>
      <c r="J178" s="4" t="s">
        <v>102</v>
      </c>
      <c r="K178" s="30">
        <f>K179+K180</f>
        <v>137.6</v>
      </c>
      <c r="L178" s="30">
        <f t="shared" ref="L178:M178" si="8">L179+L180</f>
        <v>47</v>
      </c>
      <c r="M178" s="30">
        <f t="shared" si="8"/>
        <v>50</v>
      </c>
      <c r="N178" s="62"/>
    </row>
    <row r="179" spans="1:15" ht="31.5" x14ac:dyDescent="0.25">
      <c r="A179" s="16" t="s">
        <v>15</v>
      </c>
      <c r="B179" s="7" t="s">
        <v>229</v>
      </c>
      <c r="C179" s="63" t="s">
        <v>97</v>
      </c>
      <c r="D179" s="63" t="s">
        <v>158</v>
      </c>
      <c r="E179" s="63" t="s">
        <v>98</v>
      </c>
      <c r="F179" s="63" t="s">
        <v>85</v>
      </c>
      <c r="G179" s="63" t="s">
        <v>79</v>
      </c>
      <c r="H179" s="63" t="s">
        <v>85</v>
      </c>
      <c r="I179" s="63" t="s">
        <v>68</v>
      </c>
      <c r="J179" s="63" t="s">
        <v>102</v>
      </c>
      <c r="K179" s="32">
        <v>1</v>
      </c>
      <c r="L179" s="32">
        <v>1</v>
      </c>
      <c r="M179" s="32">
        <v>1</v>
      </c>
    </row>
    <row r="180" spans="1:15" ht="31.5" x14ac:dyDescent="0.25">
      <c r="A180" s="16" t="s">
        <v>16</v>
      </c>
      <c r="B180" s="7" t="s">
        <v>229</v>
      </c>
      <c r="C180" s="63" t="s">
        <v>97</v>
      </c>
      <c r="D180" s="63" t="s">
        <v>158</v>
      </c>
      <c r="E180" s="63" t="s">
        <v>98</v>
      </c>
      <c r="F180" s="63" t="s">
        <v>85</v>
      </c>
      <c r="G180" s="63" t="s">
        <v>81</v>
      </c>
      <c r="H180" s="63" t="s">
        <v>85</v>
      </c>
      <c r="I180" s="63" t="s">
        <v>68</v>
      </c>
      <c r="J180" s="63" t="s">
        <v>102</v>
      </c>
      <c r="K180" s="32">
        <f>45+91.6</f>
        <v>136.6</v>
      </c>
      <c r="L180" s="32">
        <v>46</v>
      </c>
      <c r="M180" s="32">
        <v>49</v>
      </c>
      <c r="N180" s="22" t="e">
        <f>N11+N89</f>
        <v>#REF!</v>
      </c>
      <c r="O180" s="22"/>
    </row>
    <row r="181" spans="1:15" ht="48" hidden="1" thickBot="1" x14ac:dyDescent="0.3">
      <c r="B181" s="21" t="s">
        <v>230</v>
      </c>
      <c r="C181" s="20" t="s">
        <v>97</v>
      </c>
      <c r="D181" s="20" t="s">
        <v>158</v>
      </c>
      <c r="E181" s="20" t="s">
        <v>231</v>
      </c>
      <c r="F181" s="20" t="s">
        <v>85</v>
      </c>
      <c r="G181" s="20" t="s">
        <v>66</v>
      </c>
      <c r="H181" s="20" t="s">
        <v>85</v>
      </c>
      <c r="I181" s="20" t="s">
        <v>68</v>
      </c>
      <c r="J181" s="20" t="s">
        <v>102</v>
      </c>
      <c r="K181" s="32">
        <v>0</v>
      </c>
      <c r="L181" s="32">
        <v>0</v>
      </c>
      <c r="M181" s="32">
        <v>0</v>
      </c>
    </row>
    <row r="182" spans="1:15" ht="15.75" x14ac:dyDescent="0.25">
      <c r="A182" s="58"/>
      <c r="B182" s="5" t="s">
        <v>232</v>
      </c>
      <c r="C182" s="4"/>
      <c r="D182" s="4"/>
      <c r="E182" s="4"/>
      <c r="F182" s="4"/>
      <c r="G182" s="4"/>
      <c r="H182" s="4"/>
      <c r="I182" s="4"/>
      <c r="J182" s="4"/>
      <c r="K182" s="22">
        <f>K11+K89</f>
        <v>726744.2278799999</v>
      </c>
      <c r="L182" s="22">
        <f>L11+L89</f>
        <v>530903.17417000001</v>
      </c>
      <c r="M182" s="22">
        <f>M11+M89</f>
        <v>533505.9040000001</v>
      </c>
    </row>
  </sheetData>
  <mergeCells count="10">
    <mergeCell ref="C10:J10"/>
    <mergeCell ref="G1:M1"/>
    <mergeCell ref="G2:M2"/>
    <mergeCell ref="B4:L4"/>
    <mergeCell ref="B5:L5"/>
    <mergeCell ref="C7:J7"/>
    <mergeCell ref="K7:M8"/>
    <mergeCell ref="C8:C9"/>
    <mergeCell ref="D8:H8"/>
    <mergeCell ref="I8:J8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01,01,21 1 этап</vt:lpstr>
      <vt:lpstr>2 этап</vt:lpstr>
      <vt:lpstr>02,21</vt:lpstr>
      <vt:lpstr>03,21.</vt:lpstr>
      <vt:lpstr>06,21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2021-07-05T12:38:19Z</cp:lastPrinted>
  <dcterms:created xsi:type="dcterms:W3CDTF">2016-11-24T11:08:14Z</dcterms:created>
  <dcterms:modified xsi:type="dcterms:W3CDTF">2021-07-05T13:17:19Z</dcterms:modified>
</cp:coreProperties>
</file>